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bookViews>
    <workbookView xWindow="0" yWindow="0" windowWidth="24000" windowHeight="9510" activeTab="2"/>
  </bookViews>
  <sheets>
    <sheet name="COVERING PAGE" sheetId="9" r:id="rId1"/>
    <sheet name="FIRST_PAGE" sheetId="1" r:id="rId2"/>
    <sheet name="Interior" sheetId="21" r:id="rId3"/>
    <sheet name="BACK_SHEET" sheetId="3" state="hidden" r:id="rId4"/>
    <sheet name="ELECTRICAL WORK" sheetId="23" r:id="rId5"/>
    <sheet name="FIRE FIGHTING  WORK" sheetId="22" r:id="rId6"/>
    <sheet name="CCTV" sheetId="25" r:id="rId7"/>
    <sheet name="AC WORKS" sheetId="26" r:id="rId8"/>
    <sheet name="BURGLER ALARM" sheetId="28" r:id="rId9"/>
    <sheet name="Details" sheetId="17" r:id="rId10"/>
  </sheets>
  <definedNames>
    <definedName name="_1Excel_BuiltIn_Print_Titles_1">#REF!</definedName>
    <definedName name="Excel_BuiltIn_Print_Area">#REF!</definedName>
    <definedName name="Excel_BuiltIn_Print_Area_1">#REF!</definedName>
    <definedName name="Excel_BuiltIn_Print_Titles">#REF!</definedName>
    <definedName name="_xlnm.Print_Area" localSheetId="4">'ELECTRICAL WORK'!$A$1:$F$94</definedName>
    <definedName name="_xlnm.Print_Area" localSheetId="1">FIRST_PAGE!$A$1:$C$15</definedName>
    <definedName name="_xlnm.Print_Area" localSheetId="2">Interior!$A$1:$F$139</definedName>
    <definedName name="_xlnm.Print_Titles" localSheetId="3">BACK_SHEET!$1:$3</definedName>
    <definedName name="_xlnm.Print_Titles" localSheetId="4">'ELECTRICAL WORK'!$1:$2</definedName>
    <definedName name="_xlnm.Print_Titles" localSheetId="2">Interior!$1:$2</definedName>
  </definedNames>
  <calcPr calcId="12451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67" i="17"/>
  <c r="G168" s="1"/>
  <c r="H168" s="1"/>
  <c r="H169" s="1"/>
  <c r="D138" i="21"/>
  <c r="F69" i="23" l="1"/>
  <c r="F33" i="26"/>
  <c r="F34" s="1"/>
  <c r="F35" s="1"/>
  <c r="F9"/>
  <c r="F11" i="28" l="1"/>
  <c r="C11" i="9" s="1"/>
  <c r="F10" i="26"/>
  <c r="F11"/>
  <c r="F36" s="1"/>
  <c r="C15" i="9" s="1"/>
  <c r="F13" i="22" l="1"/>
  <c r="C7" i="9" s="1"/>
  <c r="A54" i="23"/>
  <c r="A55" s="1"/>
  <c r="A58" s="1"/>
  <c r="A59" s="1"/>
  <c r="A60" s="1"/>
  <c r="A68" s="1"/>
  <c r="F15" i="25" l="1"/>
  <c r="C9" i="9" s="1"/>
  <c r="F87" i="23"/>
  <c r="F89" s="1"/>
  <c r="F88"/>
  <c r="F90" l="1"/>
  <c r="C5" i="9" s="1"/>
  <c r="H162" i="17" l="1"/>
  <c r="H163" s="1"/>
  <c r="G162"/>
  <c r="G159"/>
  <c r="H159" s="1"/>
  <c r="H160" s="1"/>
  <c r="G154"/>
  <c r="H154" s="1"/>
  <c r="H152"/>
  <c r="H153" s="1"/>
  <c r="G152"/>
  <c r="G142"/>
  <c r="G143"/>
  <c r="G147" s="1"/>
  <c r="H147" s="1"/>
  <c r="H148" s="1"/>
  <c r="G144"/>
  <c r="G145"/>
  <c r="G146"/>
  <c r="G141"/>
  <c r="G130"/>
  <c r="H130" s="1"/>
  <c r="H131" s="1"/>
  <c r="G137"/>
  <c r="G136"/>
  <c r="G138" s="1"/>
  <c r="H138" s="1"/>
  <c r="H139" s="1"/>
  <c r="G128"/>
  <c r="H128" s="1"/>
  <c r="G129"/>
  <c r="H129" s="1"/>
  <c r="G132"/>
  <c r="G133"/>
  <c r="G134"/>
  <c r="H134" s="1"/>
  <c r="H132"/>
  <c r="H133"/>
  <c r="H127"/>
  <c r="G127"/>
  <c r="G120"/>
  <c r="G123" s="1"/>
  <c r="H123" s="1"/>
  <c r="H124" s="1"/>
  <c r="G119"/>
  <c r="G118"/>
  <c r="H115"/>
  <c r="H116" s="1"/>
  <c r="G115"/>
  <c r="G111"/>
  <c r="G110"/>
  <c r="G109"/>
  <c r="G108"/>
  <c r="G107"/>
  <c r="G106"/>
  <c r="G101"/>
  <c r="G112" s="1"/>
  <c r="H112" s="1"/>
  <c r="H113" s="1"/>
  <c r="G102"/>
  <c r="G104"/>
  <c r="G105"/>
  <c r="G103"/>
  <c r="G97"/>
  <c r="H97" s="1"/>
  <c r="H98" s="1"/>
  <c r="G95"/>
  <c r="H95" s="1"/>
  <c r="G93"/>
  <c r="H93" s="1"/>
  <c r="G91"/>
  <c r="H91" s="1"/>
  <c r="G88"/>
  <c r="G87"/>
  <c r="G81"/>
  <c r="G82"/>
  <c r="G83"/>
  <c r="G80"/>
  <c r="H120" l="1"/>
  <c r="H121" s="1"/>
  <c r="G84"/>
  <c r="H84" s="1"/>
  <c r="H85" s="1"/>
  <c r="G89"/>
  <c r="H89" s="1"/>
  <c r="H90" s="1"/>
  <c r="H77"/>
  <c r="H78" s="1"/>
  <c r="G77"/>
  <c r="G73"/>
  <c r="H73" s="1"/>
  <c r="H74" s="1"/>
  <c r="G54"/>
  <c r="G69"/>
  <c r="G68"/>
  <c r="G70" s="1"/>
  <c r="H70" s="1"/>
  <c r="H71" s="1"/>
  <c r="G59"/>
  <c r="G53"/>
  <c r="G52"/>
  <c r="G64"/>
  <c r="G63"/>
  <c r="G58"/>
  <c r="G51"/>
  <c r="G50"/>
  <c r="G46"/>
  <c r="G47"/>
  <c r="G48"/>
  <c r="G49"/>
  <c r="G45"/>
  <c r="G18"/>
  <c r="G17"/>
  <c r="G16"/>
  <c r="G40"/>
  <c r="H40" s="1"/>
  <c r="H41" s="1"/>
  <c r="G37"/>
  <c r="H37" s="1"/>
  <c r="H38" s="1"/>
  <c r="G35"/>
  <c r="H35" s="1"/>
  <c r="H36" s="1"/>
  <c r="G30"/>
  <c r="G31"/>
  <c r="G29"/>
  <c r="G23"/>
  <c r="G24"/>
  <c r="G25"/>
  <c r="G22"/>
  <c r="G15"/>
  <c r="G10"/>
  <c r="G11"/>
  <c r="G12"/>
  <c r="G13"/>
  <c r="G14"/>
  <c r="G9"/>
  <c r="G55" l="1"/>
  <c r="H55" s="1"/>
  <c r="H56" s="1"/>
  <c r="G19"/>
  <c r="G65"/>
  <c r="H65" s="1"/>
  <c r="H66" s="1"/>
  <c r="G60"/>
  <c r="H60" s="1"/>
  <c r="H61" s="1"/>
  <c r="G26"/>
  <c r="H26" s="1"/>
  <c r="H27" s="1"/>
  <c r="G32"/>
  <c r="H32" s="1"/>
  <c r="H33" s="1"/>
  <c r="H19"/>
  <c r="H20" s="1"/>
  <c r="D22" i="21"/>
  <c r="C4" i="1" s="1"/>
  <c r="C10"/>
  <c r="D117" i="21"/>
  <c r="C9" i="1" s="1"/>
  <c r="D76" i="21"/>
  <c r="C7" i="1" s="1"/>
  <c r="D64" i="21"/>
  <c r="D50"/>
  <c r="C6" i="1"/>
  <c r="C5"/>
  <c r="C105" i="21" l="1"/>
  <c r="D113" s="1"/>
  <c r="C8" i="1" s="1"/>
  <c r="C12" s="1"/>
  <c r="C3" i="9" s="1"/>
  <c r="G21" i="3"/>
  <c r="G239"/>
  <c r="G240" s="1"/>
  <c r="G218"/>
  <c r="G219" s="1"/>
  <c r="G6"/>
  <c r="G7"/>
  <c r="G8"/>
  <c r="G9"/>
  <c r="G10"/>
  <c r="G11"/>
  <c r="G12"/>
  <c r="G13"/>
  <c r="G14"/>
  <c r="G15"/>
  <c r="G16"/>
  <c r="G17"/>
  <c r="G18"/>
  <c r="G19"/>
  <c r="G20"/>
  <c r="G25"/>
  <c r="G26"/>
  <c r="G27"/>
  <c r="G28"/>
  <c r="G29"/>
  <c r="G30"/>
  <c r="G31"/>
  <c r="G32"/>
  <c r="G37"/>
  <c r="G38"/>
  <c r="G39"/>
  <c r="G40"/>
  <c r="G41"/>
  <c r="G42"/>
  <c r="G43"/>
  <c r="G44"/>
  <c r="G45"/>
  <c r="G46"/>
  <c r="G47"/>
  <c r="G51"/>
  <c r="G52"/>
  <c r="G53"/>
  <c r="G57"/>
  <c r="G58" s="1"/>
  <c r="G60"/>
  <c r="G61"/>
  <c r="G62"/>
  <c r="G63"/>
  <c r="G67"/>
  <c r="G68"/>
  <c r="G69"/>
  <c r="G70"/>
  <c r="G71"/>
  <c r="G72"/>
  <c r="G76"/>
  <c r="G77"/>
  <c r="G78"/>
  <c r="G79"/>
  <c r="G80"/>
  <c r="G81"/>
  <c r="G82"/>
  <c r="G86"/>
  <c r="G87"/>
  <c r="G88"/>
  <c r="G89"/>
  <c r="G93"/>
  <c r="G94"/>
  <c r="G95"/>
  <c r="G96"/>
  <c r="G97"/>
  <c r="G98"/>
  <c r="G99"/>
  <c r="G103"/>
  <c r="G104"/>
  <c r="G105"/>
  <c r="G106"/>
  <c r="G110"/>
  <c r="G111"/>
  <c r="G112" s="1"/>
  <c r="G115"/>
  <c r="G118"/>
  <c r="G119"/>
  <c r="G123"/>
  <c r="G124"/>
  <c r="G125"/>
  <c r="G126"/>
  <c r="G127"/>
  <c r="G131"/>
  <c r="G132"/>
  <c r="G133"/>
  <c r="G134"/>
  <c r="G135"/>
  <c r="G139"/>
  <c r="G141"/>
  <c r="G142"/>
  <c r="G143"/>
  <c r="G144"/>
  <c r="G145" s="1"/>
  <c r="G146" s="1"/>
  <c r="G148"/>
  <c r="G149"/>
  <c r="G150"/>
  <c r="G151"/>
  <c r="G155"/>
  <c r="G156"/>
  <c r="G160"/>
  <c r="G161" s="1"/>
  <c r="G163"/>
  <c r="G164"/>
  <c r="G165"/>
  <c r="G166"/>
  <c r="G167"/>
  <c r="G168"/>
  <c r="G169"/>
  <c r="G170"/>
  <c r="G171"/>
  <c r="G172"/>
  <c r="G173"/>
  <c r="G174"/>
  <c r="G175"/>
  <c r="G176"/>
  <c r="G177"/>
  <c r="G178"/>
  <c r="G179"/>
  <c r="G180"/>
  <c r="G181"/>
  <c r="G185"/>
  <c r="G186"/>
  <c r="G188"/>
  <c r="G189"/>
  <c r="G190"/>
  <c r="G195"/>
  <c r="G196"/>
  <c r="G197"/>
  <c r="G201"/>
  <c r="G204"/>
  <c r="G205"/>
  <c r="G206"/>
  <c r="G210"/>
  <c r="G211"/>
  <c r="G215"/>
  <c r="G216" s="1"/>
  <c r="G227"/>
  <c r="G221"/>
  <c r="G224"/>
  <c r="G225"/>
  <c r="G226"/>
  <c r="G231"/>
  <c r="G232" s="1"/>
  <c r="G234"/>
  <c r="G235"/>
  <c r="G236"/>
  <c r="C13" i="9" l="1"/>
  <c r="C14" s="1"/>
  <c r="C16" s="1"/>
  <c r="G128" i="3"/>
  <c r="G129" s="1"/>
  <c r="G237"/>
  <c r="G120"/>
  <c r="G198"/>
  <c r="G199" s="1"/>
  <c r="G90"/>
  <c r="G228"/>
  <c r="G229" s="1"/>
  <c r="G207"/>
  <c r="G208" s="1"/>
  <c r="G191"/>
  <c r="G192" s="1"/>
  <c r="G107"/>
  <c r="G108" s="1"/>
  <c r="G73"/>
  <c r="G74" s="1"/>
  <c r="G54"/>
  <c r="G55" s="1"/>
  <c r="G152"/>
  <c r="G153" s="1"/>
  <c r="G136"/>
  <c r="G137" s="1"/>
  <c r="G100"/>
  <c r="G101" s="1"/>
  <c r="G64"/>
  <c r="G48"/>
  <c r="G49" s="1"/>
  <c r="G33"/>
  <c r="G22"/>
  <c r="G157"/>
  <c r="G158" s="1"/>
  <c r="G83"/>
  <c r="G212"/>
  <c r="G182"/>
  <c r="G183" s="1"/>
</calcChain>
</file>

<file path=xl/sharedStrings.xml><?xml version="1.0" encoding="utf-8"?>
<sst xmlns="http://schemas.openxmlformats.org/spreadsheetml/2006/main" count="1252" uniqueCount="607">
  <si>
    <t>Sno.</t>
  </si>
  <si>
    <t>Description</t>
  </si>
  <si>
    <t>DETAIL</t>
  </si>
  <si>
    <t>INTERIOR &amp; FURNISHING WORK</t>
  </si>
  <si>
    <t>WALL PANELING</t>
  </si>
  <si>
    <t>PARTITIONS WORK</t>
  </si>
  <si>
    <t>DOORS</t>
  </si>
  <si>
    <t>FALSE CEILING</t>
  </si>
  <si>
    <t>FURNITURE  Work</t>
  </si>
  <si>
    <t>MISCELLANEOUS WORK</t>
  </si>
  <si>
    <t>a</t>
  </si>
  <si>
    <t>VALUE OF THE WORK</t>
  </si>
  <si>
    <t>b</t>
  </si>
  <si>
    <t>c</t>
  </si>
  <si>
    <t>d</t>
  </si>
  <si>
    <t>Signature and seal of Architect</t>
  </si>
  <si>
    <t>A</t>
  </si>
  <si>
    <t>Sq.ft</t>
  </si>
  <si>
    <t>ACP SHEETS WALL PANELING</t>
  </si>
  <si>
    <t>12MM THICK TOUGHENED GLASS DOORS :</t>
  </si>
  <si>
    <t>Nos</t>
  </si>
  <si>
    <t>Nos.</t>
  </si>
  <si>
    <t>4.1</t>
  </si>
  <si>
    <t>GYPSUM BOARD FALSE CEILING WITH STEPS:</t>
  </si>
  <si>
    <t>R.ft</t>
  </si>
  <si>
    <t>e</t>
  </si>
  <si>
    <t>Pin Up Board</t>
  </si>
  <si>
    <t>DETAIL OF MEASUREMENT SHEET</t>
  </si>
  <si>
    <t>S.no</t>
  </si>
  <si>
    <t>Name of item</t>
  </si>
  <si>
    <t>L</t>
  </si>
  <si>
    <t>B</t>
  </si>
  <si>
    <t>H</t>
  </si>
  <si>
    <t>Oty.</t>
  </si>
  <si>
    <t>Units</t>
  </si>
  <si>
    <t>Total</t>
  </si>
  <si>
    <t>Shutter Boxing</t>
  </si>
  <si>
    <t>Full Height Patition</t>
  </si>
  <si>
    <t>Both side laminante</t>
  </si>
  <si>
    <t>Say</t>
  </si>
  <si>
    <t>TOTAL</t>
  </si>
  <si>
    <t>LOW HEIGHT PARTITIONS:</t>
  </si>
  <si>
    <t>Front side</t>
  </si>
  <si>
    <t>12MM THICK TOUGHENED GLASS PARTITIONS WITH ETCHING:</t>
  </si>
  <si>
    <t>Flush Door</t>
  </si>
  <si>
    <t>FIRE DOOR</t>
  </si>
  <si>
    <t xml:space="preserve">Floor Spring </t>
  </si>
  <si>
    <t>Near Main Entry</t>
  </si>
  <si>
    <t>Main Entry Door</t>
  </si>
  <si>
    <t>Hall Area</t>
  </si>
  <si>
    <t>Main Electrical Panel</t>
  </si>
  <si>
    <t>Wooden Flooring</t>
  </si>
  <si>
    <t>Under Granite Slab</t>
  </si>
  <si>
    <t>FLOORING</t>
  </si>
  <si>
    <t>Glass on Table Top</t>
  </si>
  <si>
    <t xml:space="preserve"> Artificial grass panelling on column/wall.</t>
  </si>
  <si>
    <t xml:space="preserve">Full body Vitrified tiles in flooring </t>
  </si>
  <si>
    <t>set</t>
  </si>
  <si>
    <t>Framing would be covered by 6mm  Commercial Ply (Make. GREENPLY/ Century / Duro) and Above 6mm Thk.CNC HDHMR Board Finishing with Royale Matt Paint.</t>
  </si>
  <si>
    <t>Near Cash cabin Wall</t>
  </si>
  <si>
    <t xml:space="preserve"> Wall Panelling on Column/wall. Finishing with Laminate</t>
  </si>
  <si>
    <t>Cash Cabin partitiion Front Side</t>
  </si>
  <si>
    <t>Less Glass Door</t>
  </si>
  <si>
    <t>Counter Side Partition</t>
  </si>
  <si>
    <t>Cash cabin</t>
  </si>
  <si>
    <t>Back side Entry Door</t>
  </si>
  <si>
    <t>ATM Door</t>
  </si>
  <si>
    <t>Hall</t>
  </si>
  <si>
    <t>BM Cabin</t>
  </si>
  <si>
    <t>Officer Back side Storage</t>
  </si>
  <si>
    <t xml:space="preserve"> Branch manager Table</t>
  </si>
  <si>
    <t>12MM GLASS for Front of Cash Cabin</t>
  </si>
  <si>
    <t>Side Rack</t>
  </si>
  <si>
    <t>ELECTRICAL WORK &amp; DATA CABLING</t>
  </si>
  <si>
    <t>Sr No</t>
  </si>
  <si>
    <t>ITEM DESCRIPTION</t>
  </si>
  <si>
    <t>UNIT</t>
  </si>
  <si>
    <t>QTY.</t>
  </si>
  <si>
    <t>RATE</t>
  </si>
  <si>
    <t>AMOUNT</t>
  </si>
  <si>
    <t>FIRE DETECTION SYSTEM</t>
  </si>
  <si>
    <t>SN.</t>
  </si>
  <si>
    <t>DESCRIPTION OF ITEM</t>
  </si>
  <si>
    <t>PART- A</t>
  </si>
  <si>
    <t>UPS &amp; RAW POWER POINTS</t>
  </si>
  <si>
    <t>Each</t>
  </si>
  <si>
    <t>R.Mtr.</t>
  </si>
  <si>
    <t>EARTHING</t>
  </si>
  <si>
    <t>Providing and fixing of 8 SWG copper earth wire in the recess for loop earthing   etc. as required.</t>
  </si>
  <si>
    <t>COMMUNICATION</t>
  </si>
  <si>
    <t>(a) 1 mtr. long</t>
  </si>
  <si>
    <t>(b) 2 mtr. long</t>
  </si>
  <si>
    <t xml:space="preserve">R.Mtr. </t>
  </si>
  <si>
    <t>One light point controlled bye one switch</t>
  </si>
  <si>
    <t>Two light point controlled by one switch</t>
  </si>
  <si>
    <t>One switch controlled by one socket (independent for wall fan)</t>
  </si>
  <si>
    <t>R.Mtr</t>
  </si>
  <si>
    <t>PART- B</t>
  </si>
  <si>
    <t>SUPPLY OF FIXTURES</t>
  </si>
  <si>
    <t>Color Temperature 5000-6000K</t>
  </si>
  <si>
    <t>Total - Part B</t>
  </si>
  <si>
    <t>TOTAL PART-A</t>
  </si>
  <si>
    <t>TOTAL PART-B</t>
  </si>
  <si>
    <t xml:space="preserve">SUB TOTAL </t>
  </si>
  <si>
    <t xml:space="preserve">G.S.T  as applicable will be paid extra by the bank </t>
  </si>
  <si>
    <t xml:space="preserve">Note: </t>
  </si>
  <si>
    <t>Only two computer points are to be provided on one circuit. Independent circuit for   Raw power plug.</t>
  </si>
  <si>
    <t xml:space="preserve">Rupess:-  </t>
  </si>
  <si>
    <t>FULLY PERFORATED GYPSUM BOARD</t>
  </si>
  <si>
    <t>Ceiling Paint In Hall Areas, etc.)</t>
  </si>
  <si>
    <t>Ruppes:-</t>
  </si>
  <si>
    <t>Warm white/ Natural White Led Strip</t>
  </si>
  <si>
    <t>reception table</t>
  </si>
  <si>
    <t>Lintel Beam Bottom</t>
  </si>
  <si>
    <t>Vertical Jams</t>
  </si>
  <si>
    <t>Branch Manager side Wall</t>
  </si>
  <si>
    <t>Branch manager Back Wall</t>
  </si>
  <si>
    <t>Round Cove</t>
  </si>
  <si>
    <t>Wall paneling boxing</t>
  </si>
  <si>
    <t>Front face</t>
  </si>
  <si>
    <t>Wall Paneling finishing with Mango Mood Paint</t>
  </si>
  <si>
    <t>Back side of Recpetion area</t>
  </si>
  <si>
    <t>CNC CUTTING HDHRM BOARD FINISHING WITH ROYALE MATT PU POLISH</t>
  </si>
  <si>
    <t>Vertical Band</t>
  </si>
  <si>
    <t>e-lobby</t>
  </si>
  <si>
    <t>Less Main Entry</t>
  </si>
  <si>
    <t>Partition finished One side 12mm thick Gypsum Board and other side  6mm thcik HDHRM Board and Above 6mm Thk.CNC HDHMR Board Finishing with Royale Matt Paint. of approved shade</t>
  </si>
  <si>
    <t>Partition finished One side laminate and other side 6mm thcik HDHRM Board and Above 6mm Thk.CNC HDHMR Board Finishing with Royale Matt Paint. of approved shade</t>
  </si>
  <si>
    <t>Branch Manager Cabin</t>
  </si>
  <si>
    <t>BM Front Side partition</t>
  </si>
  <si>
    <t>Back side Partition</t>
  </si>
  <si>
    <t>Dry Wall  Partition Both Side Gypsum Board Finishing with Plastic Paint</t>
  </si>
  <si>
    <t>Less Cash Cabin Door</t>
  </si>
  <si>
    <t>Branch Main Entry</t>
  </si>
  <si>
    <t>ATM Main door</t>
  </si>
  <si>
    <t xml:space="preserve">E-lobby Glass partition </t>
  </si>
  <si>
    <t>Door Frame 50mmx 115mm Kapoor Sal Wood</t>
  </si>
  <si>
    <t>Back Entry Door</t>
  </si>
  <si>
    <t>Cash cabin Door</t>
  </si>
  <si>
    <t xml:space="preserve">Above Cash Cabin  </t>
  </si>
  <si>
    <t>Less Baffle Ceiling</t>
  </si>
  <si>
    <t>WPC Baffle Ceiling</t>
  </si>
  <si>
    <t>Low height Strorage Finishing with 1.0mm thick Laminate height up to 2'-6"</t>
  </si>
  <si>
    <t>Low height Strorage Finishing with 1.0mm thick Laminate up to 3'-6" height</t>
  </si>
  <si>
    <t>Pantry area</t>
  </si>
  <si>
    <t>Over head Storage</t>
  </si>
  <si>
    <t>E-lobby</t>
  </si>
  <si>
    <t>Less Wooden Flooring</t>
  </si>
  <si>
    <t>Gypsum board Wall Paneling</t>
  </si>
  <si>
    <t>Record Room</t>
  </si>
  <si>
    <t>1200mm X 75mm X100mm</t>
  </si>
  <si>
    <t>600mm X 75mm X100mm</t>
  </si>
  <si>
    <t>PUNJAB AND SIND BANK MODEL BRANCH AT TALWANDI SABO</t>
  </si>
  <si>
    <t>Left side wall</t>
  </si>
  <si>
    <t>Front side Wall</t>
  </si>
  <si>
    <t>Right side wall</t>
  </si>
  <si>
    <t>Less Main entry gate</t>
  </si>
  <si>
    <t>BM Cabin side Wall above table and side rack</t>
  </si>
  <si>
    <t>Near Drinking water wall</t>
  </si>
  <si>
    <t xml:space="preserve">Near Cash cabin </t>
  </si>
  <si>
    <t>Cash cabin Left side wall</t>
  </si>
  <si>
    <t>Near bank logo</t>
  </si>
  <si>
    <t>Top and Bottom</t>
  </si>
  <si>
    <t>Sides</t>
  </si>
  <si>
    <t>Less Staircase door</t>
  </si>
  <si>
    <t>Less branch main entry</t>
  </si>
  <si>
    <t>Less atm Main door</t>
  </si>
  <si>
    <t xml:space="preserve">Add Door Jams </t>
  </si>
  <si>
    <t>ATM door Lintel jams</t>
  </si>
  <si>
    <t>Branch door Lintel Jams</t>
  </si>
  <si>
    <t>Staircase Lintel Jams</t>
  </si>
  <si>
    <t>Near Bank Logo</t>
  </si>
  <si>
    <t>Near Cash Cabin wall</t>
  </si>
  <si>
    <t>Oficer Back side Column</t>
  </si>
  <si>
    <t>E-looby right side</t>
  </si>
  <si>
    <t>E-lobby left side</t>
  </si>
  <si>
    <t>E-lobby front wall</t>
  </si>
  <si>
    <t>Less main Door</t>
  </si>
  <si>
    <t>Door Jams</t>
  </si>
  <si>
    <t>Door Lintel jam</t>
  </si>
  <si>
    <t>ATM Back wall</t>
  </si>
  <si>
    <t>Back Side Door</t>
  </si>
  <si>
    <t>Officer Back side Wall</t>
  </si>
  <si>
    <t>Near Cash Cabin Wall</t>
  </si>
  <si>
    <t>Near Bank logo Wall</t>
  </si>
  <si>
    <t>Recpetion left side wall</t>
  </si>
  <si>
    <t xml:space="preserve">Main Entry partition above glass door </t>
  </si>
  <si>
    <t>Near Drinking area</t>
  </si>
  <si>
    <t>Cash cabin front facia</t>
  </si>
  <si>
    <t>Cash Cabin side Partition</t>
  </si>
  <si>
    <t>Cash Cabin front partitiion</t>
  </si>
  <si>
    <t>UPS Room Partition</t>
  </si>
  <si>
    <t>2.1.2</t>
  </si>
  <si>
    <t>2.1.3</t>
  </si>
  <si>
    <t>2.1.1</t>
  </si>
  <si>
    <t>2.1.4</t>
  </si>
  <si>
    <t>2.1.5</t>
  </si>
  <si>
    <t xml:space="preserve">One side 12mm thick Gypsum Board finishing with paint and other 1mm thick laminate </t>
  </si>
  <si>
    <t>UPS ROOM</t>
  </si>
  <si>
    <t>Store Room Door Above</t>
  </si>
  <si>
    <t>Loan Side Partition</t>
  </si>
  <si>
    <t>Near cash Cabin</t>
  </si>
  <si>
    <t xml:space="preserve">Less Branch Glass Door </t>
  </si>
  <si>
    <t>Less ATM Glass Door</t>
  </si>
  <si>
    <t>Store room Partition</t>
  </si>
  <si>
    <t>Ups Room</t>
  </si>
  <si>
    <t xml:space="preserve"> Store Room Door</t>
  </si>
  <si>
    <t>Branch manager Cabin</t>
  </si>
  <si>
    <t>Record room Door</t>
  </si>
  <si>
    <t xml:space="preserve"> Wicket door</t>
  </si>
  <si>
    <t xml:space="preserve"> Wicket door Near Cash Cabin</t>
  </si>
  <si>
    <t>Back side passage</t>
  </si>
  <si>
    <t>Add jams for Baffle ceiling</t>
  </si>
  <si>
    <t>ATM  vertical jams</t>
  </si>
  <si>
    <t>BM cabin</t>
  </si>
  <si>
    <t xml:space="preserve">Vertical jams </t>
  </si>
  <si>
    <t xml:space="preserve">Fully Perforated Gypsum Board </t>
  </si>
  <si>
    <t>Near cash Cabin officer</t>
  </si>
  <si>
    <t>officer/ Loan officers above ceiling</t>
  </si>
  <si>
    <t>Main entry and Hall area</t>
  </si>
  <si>
    <t>officer near cash cabin</t>
  </si>
  <si>
    <t>Cash cabin Back side</t>
  </si>
  <si>
    <t>Main Door</t>
  </si>
  <si>
    <t>As per item 1 above but with 2 no. 15 amp 5 pin modular socket controlled by 1 no. 15 amp modular switch.(For E-lobby UPS and data points are to be provided in lock and key arrangement))</t>
  </si>
  <si>
    <t xml:space="preserve">SITC -Ceiling Profile Ligth Type TruGroove, Installation/mounting type Recessed, Color Temperature Tc (K) 3000 / 3500 / 4000 Housing (Material And Finish)  3/4" to 2" thick Extruded thick  aluminum trim/Section and die-cast endplates,System Wattage 20W, Classifications (IP/IK) IP20, Cover (Glass/ PC) Poly carbonate, Electrical Class II,/ LED Lamps 240Nos/Mtr (LM26) 5 mtr roll with LED Driver lumens Including cost of 3/4" to 2" thick Aluminum Channel Accessories complete as required (Make IP Mac, Sanspa, Helius, ) </t>
  </si>
  <si>
    <t>WPC Louvers fixed on Wall</t>
  </si>
  <si>
    <t>BM cabin (9.5+12+9.5+12=43 R.Ft)</t>
  </si>
  <si>
    <t>Cu.Mtr</t>
  </si>
  <si>
    <t>R.C.C Work</t>
  </si>
  <si>
    <t>Pantry Slab</t>
  </si>
  <si>
    <t>Cu.ft</t>
  </si>
  <si>
    <t>CIVIL WORK</t>
  </si>
  <si>
    <t>Left side wall near Main entry</t>
  </si>
  <si>
    <t xml:space="preserve">Officers back side wall </t>
  </si>
  <si>
    <t>Pillers</t>
  </si>
  <si>
    <t xml:space="preserve">Rupess :- </t>
  </si>
  <si>
    <t xml:space="preserve"> Twenty Six Lakhs and Ninety One Thousand only</t>
  </si>
  <si>
    <t>DB &amp; MCB's of Approved makes</t>
  </si>
  <si>
    <t>Supply, installation, testing and commissioning of 24-port Patch Panel</t>
  </si>
  <si>
    <t xml:space="preserve">Supply,Installation, testing and commissioning of  mounted rack 15" height made of powder coated MS sheet </t>
  </si>
  <si>
    <t xml:space="preserve">Supply and installation ,Ceiling fan with Modular type regulator,hanging hook etc complete as reqd.with Extenion rod </t>
  </si>
  <si>
    <t>Supplying, installation, testing &amp; commissioning of heat detector operating at 54ºC/57ºC with rate of rise cum fixed temperature (dual thermistor) type with mounting base complete with all connection etc. as required.</t>
  </si>
  <si>
    <t>Supplying, installation, testing &amp; commissioning of smoke detector with builtin LED and mounting base complete with all connections etc. as required</t>
  </si>
  <si>
    <t>Supplying, installation, testing &amp; commissioning response indicator on surface/recess MS box having two LEDs metallic cover complete with all connections etc. as required.</t>
  </si>
  <si>
    <t>Supplying, installation, testing &amp; commissioning of manual call boxes of MS construction in surface/recess with stainless steel chain &amp; hammer assembly complete with glass and push button etc. as required</t>
  </si>
  <si>
    <t>Supplying, installation, testing &amp; commissioning fire alarm sounder with facility to make announcement, mounted in M.S. box (16 SWG) with hinged cover plate &amp; suitable for operation with amplifier i/c line matching transformer etc. complete as required.</t>
  </si>
  <si>
    <t>Supplying, installation, testing &amp; commissioning sector panel suitable for following zones, complete with visual indications for short circuit fault, open circuit fault, fire condition and all other standard facilities as per IS:2189 with mimic diagram for all area/zone covered, complete with all connections,interconnections as required.</t>
  </si>
  <si>
    <t>8 Zone</t>
  </si>
  <si>
    <t>CABLING WORKS</t>
  </si>
  <si>
    <t>G.S.T. 18%</t>
  </si>
  <si>
    <t xml:space="preserve">GRAND TOTAL </t>
  </si>
  <si>
    <t>Sl. No.</t>
  </si>
  <si>
    <t>Description of Item</t>
  </si>
  <si>
    <t>Qty.</t>
  </si>
  <si>
    <t>Unit</t>
  </si>
  <si>
    <t>Rates</t>
  </si>
  <si>
    <t>Amount</t>
  </si>
  <si>
    <t>INTERIOR WORKS</t>
  </si>
  <si>
    <t>PANELING/PARTITON</t>
  </si>
  <si>
    <t>Note: (i) For the works of paneling, full height partitons and low height partitons measurement shall be done  only for plain visible surface, no extra cost for extrusions or extra frame work required will be made. The work done above ceiling, below floor finish level or not directly visible shall not be measured.</t>
  </si>
  <si>
    <t xml:space="preserve"> (ii) All ply to be sprayed with anti terminate and anti borer spray.   </t>
  </si>
  <si>
    <r>
      <rPr>
        <b/>
        <sz val="10"/>
        <color indexed="8"/>
        <rFont val="Arial"/>
        <family val="2"/>
      </rPr>
      <t xml:space="preserve">(iii) Laminate, Shades </t>
    </r>
    <r>
      <rPr>
        <sz val="10"/>
        <color indexed="8"/>
        <rFont val="Arial"/>
        <family val="2"/>
      </rPr>
      <t>– Colour code –Century laminates - Frosty white-111, Greenlam laminates - Mango-1208,  Greenlam Laminates - Navy Blue-281, Greenlam laminates Refresh Oak 5427</t>
    </r>
  </si>
  <si>
    <r>
      <rPr>
        <b/>
        <sz val="10"/>
        <color indexed="8"/>
        <rFont val="Arial"/>
        <family val="2"/>
      </rPr>
      <t>(iv) Paint shades</t>
    </r>
    <r>
      <rPr>
        <sz val="10"/>
        <color indexed="8"/>
        <rFont val="Arial"/>
        <family val="2"/>
      </rPr>
      <t>- Absolute white -L161, Mango Mood -X109 paint funsihing as per model branch concept.</t>
    </r>
  </si>
  <si>
    <t>1</t>
  </si>
  <si>
    <t>1.1</t>
  </si>
  <si>
    <r>
      <t xml:space="preserve">Providing and fixing of paneling on column/wall. Framing shall consist of </t>
    </r>
    <r>
      <rPr>
        <b/>
        <sz val="10"/>
        <color indexed="8"/>
        <rFont val="Arial"/>
        <family val="2"/>
      </rPr>
      <t>Aluminium Box Sections 50mm x25 mm x1.5 mm wall thickness (0.583 Kg/m) (Make Jindal/ Hindalco/ Indal)</t>
    </r>
    <r>
      <rPr>
        <sz val="10"/>
        <color indexed="8"/>
        <rFont val="Arial"/>
        <family val="2"/>
      </rPr>
      <t xml:space="preserve"> with maximum spacing @ 600mm c/c both ways horizontally and vertically on the column/wall. This framing would be </t>
    </r>
    <r>
      <rPr>
        <b/>
        <sz val="10"/>
        <color indexed="8"/>
        <rFont val="Arial"/>
        <family val="2"/>
      </rPr>
      <t>covered by 12mm  HDHMR Ply (Moisture content- &lt;8 %, Water Absorption 5% after 2 Hours Soaking)(Make. GREENPLY/ Century / Duro)</t>
    </r>
    <r>
      <rPr>
        <sz val="10"/>
        <color indexed="8"/>
        <rFont val="Arial"/>
        <family val="2"/>
      </rPr>
      <t xml:space="preserve"> and finished with </t>
    </r>
    <r>
      <rPr>
        <b/>
        <sz val="10"/>
        <color indexed="8"/>
        <rFont val="Arial"/>
        <family val="2"/>
      </rPr>
      <t>1.0 mm thk. laminate(Make- Archidiam/Century/Greenlam)</t>
    </r>
    <r>
      <rPr>
        <sz val="10"/>
        <color indexed="8"/>
        <rFont val="Arial"/>
        <family val="2"/>
      </rPr>
      <t xml:space="preserve"> of desired Colurs &amp; shade design and gloss  as per detail dwgs of approved makes. Wooden molding, lipping etc.shall be provided wherever required as per drawing in desired shade. . The work shall also include the cost of making cutouts for the electrical switches, lights, switch boxes etc. and provision for laying conduit for electrical/telephone/Data cabling etc.including cost of 3mm thick white foam sheet back of aluminium box sections,cost of Rose Gold T profile (18 mm and 12 mm) and  6" wide laminate strip below the under line of ceiling on wall 2" wide laminate strip of yellow colour on top surface of it with green colur laminate strip 4" wide below the yellow laminate strip as specified by Architect.</t>
    </r>
  </si>
  <si>
    <t>1.3</t>
  </si>
  <si>
    <t>ACP SHEETS WALL PANELING AND SHUTTER BOXING</t>
  </si>
  <si>
    <r>
      <t xml:space="preserve">Providing and fixing </t>
    </r>
    <r>
      <rPr>
        <b/>
        <sz val="10"/>
        <color indexed="8"/>
        <rFont val="Arial"/>
        <family val="2"/>
      </rPr>
      <t>Aluminum Composite Panel (Makes- Alstrong/ Alucbond/ Alstone/Armstrong)</t>
    </r>
    <r>
      <rPr>
        <sz val="10"/>
        <color indexed="8"/>
        <rFont val="Arial"/>
        <family val="2"/>
      </rPr>
      <t xml:space="preserve"> as per the approved makes wall cladding with the 3mm thick PVDF coated aluminum composite panel (ACP) (0.25 mm coil thick) with </t>
    </r>
    <r>
      <rPr>
        <b/>
        <sz val="10"/>
        <color indexed="8"/>
        <rFont val="Arial"/>
        <family val="2"/>
      </rPr>
      <t>frame of aluminum channels (25 x 50 x 1.5 mm), (Make Jindal/ Hindalco/ Indal)</t>
    </r>
    <r>
      <rPr>
        <sz val="10"/>
        <color indexed="8"/>
        <rFont val="Arial"/>
        <family val="2"/>
      </rPr>
      <t>cleat angle (8 x 18 x 2mm) necessary hardware, backup material and weather Sealant</t>
    </r>
    <r>
      <rPr>
        <b/>
        <sz val="10"/>
        <color indexed="8"/>
        <rFont val="Arial"/>
        <family val="2"/>
      </rPr>
      <t xml:space="preserve"> (Makes- Dr.Fixit, Asian paint, Ardex Endura)</t>
    </r>
    <r>
      <rPr>
        <sz val="10"/>
        <color indexed="8"/>
        <rFont val="Arial"/>
        <family val="2"/>
      </rPr>
      <t xml:space="preserve"> the joints leak proof. The spacing for the channel along the length and spacing of cleat on the perpendicular shall not be more than 600mm.</t>
    </r>
  </si>
  <si>
    <t>1.4</t>
  </si>
  <si>
    <t>WPC Louvers</t>
  </si>
  <si>
    <r>
      <t xml:space="preserve">Providing and fixing of </t>
    </r>
    <r>
      <rPr>
        <b/>
        <sz val="10"/>
        <color indexed="8"/>
        <rFont val="Arial"/>
        <family val="2"/>
      </rPr>
      <t xml:space="preserve">WPC Louvers panel, Thickness: 15MM, </t>
    </r>
    <r>
      <rPr>
        <sz val="10"/>
        <color indexed="8"/>
        <rFont val="Arial"/>
        <family val="2"/>
      </rPr>
      <t>on Existing column/wall paneling. Complete  as per Drawings all respects.</t>
    </r>
  </si>
  <si>
    <t>1.5</t>
  </si>
  <si>
    <r>
      <t xml:space="preserve"> Providing and fixing of </t>
    </r>
    <r>
      <rPr>
        <b/>
        <sz val="10"/>
        <color indexed="8"/>
        <rFont val="Arial"/>
        <family val="2"/>
      </rPr>
      <t>Artificial grass panelling on column/wall (Make- Welspun's, Kuber Industries, Duro Tuf).</t>
    </r>
    <r>
      <rPr>
        <sz val="10"/>
        <color indexed="8"/>
        <rFont val="Arial"/>
        <family val="2"/>
      </rPr>
      <t xml:space="preserve">  </t>
    </r>
  </si>
  <si>
    <t>Providing and fixing of 9 mm Thk.CNC HDHMR Board (As per Elevation Design) Finishing with Royale Matt PU Polish. of desired shade design and gloss  of approved makes. Wooden molding, lipping etc.shall be provided wherever required as per drawing in desired shade.</t>
  </si>
  <si>
    <r>
      <t xml:space="preserve">Wall Paneling (Vertical band 1'-0" height only above CNC Cutting HDHRM) Framing shall consist of aluminum box section 50mmx25mmx1.5mm wall Thikness (0.583Kg/M) with maximum spacing @ 600mm C/C Both ways Horizontally and Vertically on the Column/ wall. This Framing would be Covered by 12mm thick HDHMR  Finishing with 1mm thick Laminate as per Detail Drawings, 1'-0" wide laminate strip below the under line of ceiling on wall 4.5" wide laminate strip </t>
    </r>
    <r>
      <rPr>
        <b/>
        <sz val="10"/>
        <color indexed="8"/>
        <rFont val="Arial"/>
        <family val="2"/>
      </rPr>
      <t xml:space="preserve">Century laminates - Frosty white-111 </t>
    </r>
    <r>
      <rPr>
        <sz val="10"/>
        <color indexed="8"/>
        <rFont val="Arial"/>
        <family val="2"/>
      </rPr>
      <t>on top surface and below 2" of wide laminate strip of</t>
    </r>
    <r>
      <rPr>
        <b/>
        <sz val="10"/>
        <color indexed="8"/>
        <rFont val="Arial"/>
        <family val="2"/>
      </rPr>
      <t xml:space="preserve"> Mango  shade colour </t>
    </r>
    <r>
      <rPr>
        <sz val="10"/>
        <color indexed="8"/>
        <rFont val="Arial"/>
        <family val="2"/>
      </rPr>
      <t>and 1.5" Wide Laminate  strip Century laminates - Frosty white-111 below the Mango Shade Laminate and it with green colur laminate strip 4" wide below the Frosty White-111 Laminate strip as specified by Architect.</t>
    </r>
  </si>
  <si>
    <t>Extra for Providing and fixing of 12mm thick Gypsumn board finishing with Plastic Paint of desired shade design and gloss of approved makes.The work shall also include the cost of making cutouts for the electrical switches, lights, switch boxes etc. and provision for laying conduit for electrical/telephone/Data cabling as specified by Architect.</t>
  </si>
  <si>
    <t>Note: Panelling work will not be considered behind storage racks or any hidden portion.</t>
  </si>
  <si>
    <t>Total of Wall Paneling work</t>
  </si>
  <si>
    <t>2.1</t>
  </si>
  <si>
    <t>FULL HEIGHT PARTITIONS:</t>
  </si>
  <si>
    <t>Providing and fixing wooden full height partition with following specifications:</t>
  </si>
  <si>
    <r>
      <t xml:space="preserve">(a) Supporting system comprising of </t>
    </r>
    <r>
      <rPr>
        <b/>
        <sz val="10"/>
        <color indexed="8"/>
        <rFont val="Arial"/>
        <family val="2"/>
      </rPr>
      <t xml:space="preserve">Aluminum Frame Work of 50mm x 50mm x 1.5 mm wall thickness,(Make Jindal/ Hindalco/ Indal) </t>
    </r>
    <r>
      <rPr>
        <sz val="10"/>
        <color indexed="8"/>
        <rFont val="Arial"/>
        <family val="2"/>
      </rPr>
      <t>square section max. 600mm c/c both horizontally and vertically. The bottom member shall be aluminum extruded section of size 50mm X 50mm X 1.5 mm wall thickness. The frame shall be fixed rigidly at floor level and ceiling level wherever possible. The rate should also include necessary strengthening with additional members at doors and other openings.</t>
    </r>
  </si>
  <si>
    <r>
      <t>(c ) All exposed veneer and wooden surfaces shall be PU poilshed inluding, i.finsihing all nails and glue marks ii) rubbing of surfaces iii) finishing of any depressions with putty iv) finishing of putty surface v) spraying uniformly one coat of sealer v) rubbing the surface properly and if required providing repair to any visible damage / depressions etc. vi) final finish shall be given with PU polish of approved make</t>
    </r>
    <r>
      <rPr>
        <b/>
        <sz val="10"/>
        <color indexed="8"/>
        <rFont val="Arial"/>
        <family val="2"/>
      </rPr>
      <t xml:space="preserve"> ( Makes- ICI-Dulux, Asian and MRF)</t>
    </r>
    <r>
      <rPr>
        <sz val="10"/>
        <color indexed="8"/>
        <rFont val="Arial"/>
        <family val="2"/>
      </rPr>
      <t xml:space="preserve"> in two coats, so as to give it a uniform even look.  </t>
    </r>
  </si>
  <si>
    <t>Structure same as item 2.1 above but Partition finished One side laminate and other side 6mm Thk.CNC HDHMR Board (As per Design) above 12 mm thick base HDHMR, finished with Royale Matt PU Polish. of approved shade with groove pattern as per instructions of  architect / engineer -in- charge.</t>
  </si>
  <si>
    <t>Framing Structure same as item 2.1 above but Covering with One side 12mm thick Gypsum Board finishing with paint and other side  6mm thick CNC Cutting (as per Dwgs) HDHMR above 12 mm thick base HDHMR  finishing with Royale Matt PU Polish. of approved shade with groove pattern as per instructions of  architect / engineer -in- charge.</t>
  </si>
  <si>
    <t>DRY WALL PARTITION</t>
  </si>
  <si>
    <t>Framing Structure same as item 2.1 above But framing covered with 12mm thick gypsum board and both side finishing with plastic paint of approved shade as per instructions of  architect / engineer -in- charge.</t>
  </si>
  <si>
    <t>Framing Structure same as item 2.1 above but Covering with One side 12mm thick Gypsum Board finishing with paint and other side finishing with 1mm thick laminate of approved shade with groove pattern as per instructions of  architect / engineer -in- charge.</t>
  </si>
  <si>
    <t>2.3</t>
  </si>
  <si>
    <t>LOW HEIGHT PARTITONS:</t>
  </si>
  <si>
    <t>Providing and fixing low height partition with following specifications:</t>
  </si>
  <si>
    <r>
      <t xml:space="preserve">(a) Supporting system comprising of </t>
    </r>
    <r>
      <rPr>
        <b/>
        <sz val="10"/>
        <color indexed="8"/>
        <rFont val="Arial"/>
        <family val="2"/>
      </rPr>
      <t>Aluminum Frame Work of 50mm x 50mm 1.5 mm wall thickness Square section, (Make Jindal/ Hindalco/ Indal)</t>
    </r>
    <r>
      <rPr>
        <sz val="10"/>
        <color indexed="8"/>
        <rFont val="Arial"/>
        <family val="2"/>
      </rPr>
      <t xml:space="preserve"> max. 600 mm c/c both horizontally and vertically. The bottom member shall be aluminum extruded section of size 50mmX50mmX1.5mm wall thickness frame shall be fixed rigidly at floor level and ceiling level with rawal plugs/steel lugs wherever possible. The rate should also include necessary strengthening with additional members at door and other openings.</t>
    </r>
  </si>
  <si>
    <r>
      <t xml:space="preserve">(b) The partition shall have </t>
    </r>
    <r>
      <rPr>
        <b/>
        <sz val="10"/>
        <color indexed="8"/>
        <rFont val="Arial"/>
        <family val="2"/>
      </rPr>
      <t>8mm thick  HDHMR Ply</t>
    </r>
    <r>
      <rPr>
        <sz val="10"/>
        <color indexed="8"/>
        <rFont val="Arial"/>
        <family val="2"/>
      </rPr>
      <t xml:space="preserve"> (Moisture content- &lt;8 %, Water Absorption 5% after 2 Hours Soaking)</t>
    </r>
    <r>
      <rPr>
        <b/>
        <sz val="10"/>
        <color indexed="8"/>
        <rFont val="Arial"/>
        <family val="2"/>
      </rPr>
      <t>(Make. GREENPLY/ Century / Duro)</t>
    </r>
    <r>
      <rPr>
        <sz val="10"/>
        <color indexed="8"/>
        <rFont val="Arial"/>
        <family val="2"/>
      </rPr>
      <t xml:space="preserve"> fixed on both sides with screws for the entire height of the partition and finished with approved </t>
    </r>
    <r>
      <rPr>
        <b/>
        <sz val="10"/>
        <color indexed="8"/>
        <rFont val="Arial"/>
        <family val="2"/>
      </rPr>
      <t>1.0 mm Thk. Laminate (Make- Archidiam/Century/Greenlam)</t>
    </r>
    <r>
      <rPr>
        <sz val="10"/>
        <color indexed="8"/>
        <rFont val="Arial"/>
        <family val="2"/>
      </rPr>
      <t xml:space="preserve"> of desired shade, design and gloss on both sides. Wooden molding, lipping etc. as directed by Bank / architect shall be provided wherever required. The partition shall have skirting and intermediate bands finished with 1.00 mm laminate of desired shade, design and gloss. All teak ply/wood to be treated with wood preservative of approved ISI quality. All teak ply/wood shall be finished.</t>
    </r>
  </si>
  <si>
    <t>(c) The low height partition shall have 12 mm thick Toughened glass (Makes-Modi / Asahi / Saint Gobin) with etching as per design fixed with stainless steel wall cladding profile (WCP) at bottom. All the edges of the 12mm thick glass shall be duly grinded/bevelled and exposed wooden surfaces Including PU Polished.</t>
  </si>
  <si>
    <r>
      <t xml:space="preserve">(d)  All exposed veneer and wooden surfaces shall be PU poilshed inluding, i.finsihing all nails and glue marks ii) rubbing of surfaces iii) finishing of any depressions with putty iv) finishing of putty surface v) spraying uniformly one coat of sealer v) rubbing the surface properly and if required providing repair to any visible damage / depressions etc. vi) final finish shall be given with </t>
    </r>
    <r>
      <rPr>
        <b/>
        <sz val="10"/>
        <color indexed="8"/>
        <rFont val="Arial"/>
        <family val="2"/>
      </rPr>
      <t>PU polish of approved make ( Makes- ICI-Dulux, Asian and MRF)</t>
    </r>
    <r>
      <rPr>
        <sz val="10"/>
        <color indexed="8"/>
        <rFont val="Arial"/>
        <family val="2"/>
      </rPr>
      <t xml:space="preserve"> in two coats, so as to give it a uniform even look.</t>
    </r>
  </si>
  <si>
    <t>2.4</t>
  </si>
  <si>
    <t>12MM THICK TOUGHENED GLASS PARTITIONS WITH ETCHING AS PER DESIGN.</t>
  </si>
  <si>
    <r>
      <t xml:space="preserve">Providing and fixing in position </t>
    </r>
    <r>
      <rPr>
        <b/>
        <sz val="10"/>
        <color indexed="8"/>
        <rFont val="Arial"/>
        <family val="2"/>
      </rPr>
      <t>12mm clear float toughened Glass partition (Glass Makes-Modi / Asahi / Saint Gobin) with patch fittings (Makes- Godrej/Dorma/Ozone)</t>
    </r>
    <r>
      <rPr>
        <sz val="10"/>
        <color indexed="8"/>
        <rFont val="Arial"/>
        <family val="2"/>
      </rPr>
      <t xml:space="preserve"> for the full height glass partitions with etching as per design </t>
    </r>
    <r>
      <rPr>
        <b/>
        <sz val="10"/>
        <color indexed="8"/>
        <rFont val="Arial"/>
        <family val="2"/>
      </rPr>
      <t>fixed with stainless steel wall cladding profile (WCP) at bottom</t>
    </r>
    <r>
      <rPr>
        <sz val="10"/>
        <color indexed="8"/>
        <rFont val="Arial"/>
        <family val="2"/>
      </rPr>
      <t xml:space="preserve"> as per the direction of the engineer-in-charge. The work to include making necessary template for all the glasses and then cutting the clear float glass to correct size, making all the necessary holes, cuts etc., then toughened the same.</t>
    </r>
  </si>
  <si>
    <r>
      <t>The cost to including of</t>
    </r>
    <r>
      <rPr>
        <b/>
        <sz val="10"/>
        <color indexed="8"/>
        <rFont val="Arial"/>
        <family val="2"/>
      </rPr>
      <t xml:space="preserve"> all hardware PATCH FITTINGS (Makes- Godrej/Dorma/Ozone)</t>
    </r>
    <r>
      <rPr>
        <sz val="10"/>
        <color indexed="8"/>
        <rFont val="Arial"/>
        <family val="2"/>
      </rPr>
      <t xml:space="preserve"> etc.Required of  approved equivalent make viz. </t>
    </r>
    <r>
      <rPr>
        <b/>
        <sz val="10"/>
        <color indexed="8"/>
        <rFont val="Arial"/>
        <family val="2"/>
      </rPr>
      <t xml:space="preserve"> Glazing profile ( 32 mm x 42 mm) in mat silver colour on top, bottom and sides and top patch and bottom patch for the openanble part,</t>
    </r>
    <r>
      <rPr>
        <sz val="10"/>
        <color indexed="8"/>
        <rFont val="Arial"/>
        <family val="2"/>
      </rPr>
      <t xml:space="preserve">  or as per the direction of the engineer-in-charge, along with etching with sand blasting as per design and drawing. The maximum size of each glass shall be 1200mm to 2000mm x 2400mm to 2700mm as per the site requirement. The rate is for a finished item of work etc., complete as directed.</t>
    </r>
  </si>
  <si>
    <t>The cost to include the cost of beveling and smoothing of the exposed edges of the glass.</t>
  </si>
  <si>
    <t>Note</t>
  </si>
  <si>
    <t xml:space="preserve">Net area from finished floor up to false ceiling height  excluding the area of door / door frames (in case of doors are not included in the item) shall be measured for the purpose of payment. </t>
  </si>
  <si>
    <t>Items no- 2.1, 2.2. &amp; 2.3 For full height partitions framework shall be provided up to the bottom of slab/ Beam .</t>
  </si>
  <si>
    <t>No extra payment shall be made for reduction in framework ,opening as indicated in the drawing or as instructed by the  engineer - in - charge. Framework shall be rigidly secured to floor , walls and ceiling by dash fasteners etc. at  maximum 600mm c/c.</t>
  </si>
  <si>
    <t>2.5</t>
  </si>
  <si>
    <r>
      <rPr>
        <b/>
        <sz val="10"/>
        <color indexed="8"/>
        <rFont val="Arial"/>
        <family val="2"/>
      </rPr>
      <t xml:space="preserve">12MM GLASS </t>
    </r>
    <r>
      <rPr>
        <sz val="10"/>
        <color indexed="8"/>
        <rFont val="Arial"/>
        <family val="2"/>
      </rPr>
      <t>:Cash cabin front glass work of 12 mm thk supported with necessary studs complete in all respect as per the drawing and instruction of Architect.</t>
    </r>
  </si>
  <si>
    <t>Total of Partitions Work</t>
  </si>
  <si>
    <t>3</t>
  </si>
  <si>
    <r>
      <rPr>
        <b/>
        <sz val="10"/>
        <color indexed="8"/>
        <rFont val="Arial"/>
        <family val="2"/>
      </rPr>
      <t>Wooden Door Frame of 50 x 75 mm of Kapoor Sal Wood</t>
    </r>
    <r>
      <rPr>
        <sz val="10"/>
        <color indexed="8"/>
        <rFont val="Arial"/>
        <family val="2"/>
      </rPr>
      <t xml:space="preserve"> to be provided in wall / partiton wherever door is required to be provided finished with melamine poilsh as per specifications given in 2.1( c) and fixed with 75mm Long </t>
    </r>
    <r>
      <rPr>
        <sz val="10"/>
        <rFont val="Arial"/>
        <family val="2"/>
      </rPr>
      <t>Screws</t>
    </r>
    <r>
      <rPr>
        <sz val="10"/>
        <color indexed="8"/>
        <rFont val="Arial"/>
        <family val="2"/>
      </rPr>
      <t xml:space="preserve"> of approved make.</t>
    </r>
  </si>
  <si>
    <r>
      <t xml:space="preserve">Providing and fixing ISI marked </t>
    </r>
    <r>
      <rPr>
        <b/>
        <sz val="10"/>
        <color indexed="8"/>
        <rFont val="Arial"/>
        <family val="2"/>
      </rPr>
      <t>Flush door 30 mm thick shutters (Make-Duro/ Century/ Archid / Green)</t>
    </r>
    <r>
      <rPr>
        <sz val="10"/>
        <color indexed="8"/>
        <rFont val="Arial"/>
        <family val="2"/>
      </rPr>
      <t xml:space="preserve"> conforming to IS: 2202 (Part I) decorative type, core of block board construction with frame of 1st class hard wood and well matched 3 ply veneering with vertical grains or cross bands and finished with </t>
    </r>
    <r>
      <rPr>
        <b/>
        <sz val="10"/>
        <color indexed="8"/>
        <rFont val="Arial"/>
        <family val="2"/>
      </rPr>
      <t>1mm thick Laminate (Make- Archidiam/Century/Greenlam)</t>
    </r>
    <r>
      <rPr>
        <sz val="10"/>
        <color indexed="8"/>
        <rFont val="Arial"/>
        <family val="2"/>
      </rPr>
      <t xml:space="preserve"> of approved shade with groove pattern as per instructions of  architect / engineer -in- charge. on both faces of shutters. 30 mm thick including ISI marked Stainless Steel butt hinges with necessary screws. All edges of shutter sealed with CP teak wood edging slip of finished section 34mm x 6mm approx. on all sides finished with melamine poilsh as per specifications given in 2.1( c). </t>
    </r>
    <r>
      <rPr>
        <b/>
        <sz val="10"/>
        <color indexed="8"/>
        <rFont val="Arial"/>
        <family val="2"/>
      </rPr>
      <t xml:space="preserve"> Hardware of door:- Mortise handle with cylinderical lock, (Makes- Godrej/ Dorset/ Dorma)</t>
    </r>
    <r>
      <rPr>
        <sz val="10"/>
        <color indexed="8"/>
        <rFont val="Arial"/>
        <family val="2"/>
      </rPr>
      <t xml:space="preserve"> </t>
    </r>
    <r>
      <rPr>
        <b/>
        <sz val="10"/>
        <color indexed="8"/>
        <rFont val="Arial"/>
        <family val="2"/>
      </rPr>
      <t xml:space="preserve"> Heavy-duty SS ball bearing butt hinges 100 x 5.5 mm (4 Nos. per shutter) with screws. Door stopper,(1 nos)  Tower Bolt- Tower bolt 200x10 mm (1nos) (Makes- Kich, Shivalik, Jolly)</t>
    </r>
    <r>
      <rPr>
        <sz val="10"/>
        <color indexed="8"/>
        <rFont val="Arial"/>
        <family val="2"/>
      </rPr>
      <t xml:space="preserve">  All complete as per approval and instructions of the Engineer incharge/Architect.</t>
    </r>
  </si>
  <si>
    <t>3.3</t>
  </si>
  <si>
    <t>12MM THICK TOUGHENED GLASS DOORS WITH  ETCHING AS PER DESIGN :</t>
  </si>
  <si>
    <r>
      <t>Providing and fixing in position</t>
    </r>
    <r>
      <rPr>
        <b/>
        <sz val="10"/>
        <color indexed="8"/>
        <rFont val="Arial"/>
        <family val="2"/>
      </rPr>
      <t xml:space="preserve"> 12mm clear float toughened glass (Makes-Modi / Asahi / Saint Gobin) for door</t>
    </r>
    <r>
      <rPr>
        <sz val="10"/>
        <color indexed="8"/>
        <rFont val="Arial"/>
        <family val="2"/>
      </rPr>
      <t>. The work to include making necessary template for all the glasses and then cutting the clear float glass to correct size, making all the necessary holes, cuts etc., and then toughening the same. The cost to include all hardware required   approved make its accessories, top pivot (1nos),Bottom Patch (1Nos) center lock (1nos), 300mm glass door handles (1set)</t>
    </r>
    <r>
      <rPr>
        <b/>
        <sz val="10"/>
        <color indexed="8"/>
        <rFont val="Arial"/>
        <family val="2"/>
      </rPr>
      <t xml:space="preserve"> (Make Godrej/ SXL C series (Dorma)/ OPF series (Ozone) etc</t>
    </r>
    <r>
      <rPr>
        <sz val="10"/>
        <color indexed="8"/>
        <rFont val="Arial"/>
        <family val="2"/>
      </rPr>
      <t>. as per design and drawing. The maximum size of each glass shall be as per the drawing or the direction of the Engineer-in-charge. The rate is for a finished item of work etc., complete as directed.</t>
    </r>
  </si>
  <si>
    <t>3.4</t>
  </si>
  <si>
    <r>
      <t>Floor spring (Make / Dorma/)</t>
    </r>
    <r>
      <rPr>
        <sz val="10"/>
        <color indexed="8"/>
        <rFont val="Arial"/>
        <family val="2"/>
      </rPr>
      <t xml:space="preserve"> heavy duty of approved make. </t>
    </r>
    <r>
      <rPr>
        <b/>
        <sz val="10"/>
        <color indexed="8"/>
        <rFont val="Arial"/>
        <family val="2"/>
      </rPr>
      <t/>
    </r>
  </si>
  <si>
    <t>3.5</t>
  </si>
  <si>
    <t>HYDRAULIC DOOR CLOSER: (Make-Doorking/ everite/ Dorma/ Ebco)</t>
  </si>
  <si>
    <t>Providing and fixing silver color (or matching with color scheme as per site) of approved make hydraulic door closer  to doors complete in all respects.</t>
  </si>
  <si>
    <t>FIRE DOOR: Supplying &amp; fixing Makes- ( Hormann, Tata Pravish, Flametech)</t>
  </si>
  <si>
    <r>
      <t>P/F KFD 40mm thick STEEL -MATE powder coated,120 minutes fire rated (for Stability &amp; integrity) GI steel or Galvanized (Zinc Coated)steel Door and frame by KFD confirming to IS 3614 part 2&amp; BS 476 part 22.the Door shutter made of with 0.8 mm thick steel pressed formed to provide a 46 mm thick fully flush double skin door shell with lock seam joint at srile edges. the internal construction of the door to be phenolic .resin impregnated specially designed honeycomb craft paper with suitable internal reinforcement. Suitable reinforcement  is to be providing in the door shutter to receive the hardware and hardware to be fixed on the door with no visible screw other then in the glass beading The doors with double shutters are to be provided with astragals on both sides and astragals to be fitted to the door without any screw. The shutter to be fixed with SS Hinges (Size 100X75X3mm),(3nos per shutter) handle (1set), locking (1nos) etc with complete fittings</t>
    </r>
    <r>
      <rPr>
        <sz val="10"/>
        <color indexed="10"/>
        <rFont val="Arial"/>
        <family val="2"/>
      </rPr>
      <t>.</t>
    </r>
    <r>
      <rPr>
        <b/>
        <sz val="10"/>
        <rFont val="Arial"/>
        <family val="2"/>
      </rPr>
      <t>(Make- Dorma,Ozone,Godrej).</t>
    </r>
  </si>
  <si>
    <t xml:space="preserve">The door frame (Section size 100X50) made from 1.2mm thick GI steel/GP steel pressed to single rebate profile for better structural strength. Frames are to be fixed to the wall with fasteners The gap between the frame &amp; the shutter should not exceed 3mm on all sides except at the bottom where the gap can go upto max. of 5/7mm. The entire assembly to be pre-finished, factory-finished heat ovened, powder coated. including cost of door closer (Make- Dorma, Ozone, Godrej or equivalent make 2 hrs fire rated  door closer with 10 yrs warranty tested to BS-476 Part 22 to the entire  satisfaction of Engineer-in-charge.  </t>
  </si>
  <si>
    <t>3.7</t>
  </si>
  <si>
    <t>Knight latch for cash cabin door (Make Godrej/ Ebco/ Ozone)</t>
  </si>
  <si>
    <t>3.8</t>
  </si>
  <si>
    <r>
      <rPr>
        <b/>
        <sz val="10"/>
        <color indexed="8"/>
        <rFont val="Arial"/>
        <family val="2"/>
      </rPr>
      <t xml:space="preserve">Wicket door </t>
    </r>
    <r>
      <rPr>
        <sz val="10"/>
        <color indexed="8"/>
        <rFont val="Arial"/>
        <family val="2"/>
      </rPr>
      <t xml:space="preserve">Providing and fixing in position 35 mm solid core flush door finished with 1mm thick laminate as per design on both sides duly polished, t.w. lipping on two vertical and horizontal edges, The flap door shall have double action door hinges and a tower bolt at suitable location. </t>
    </r>
  </si>
  <si>
    <t>Total of Doors Works</t>
  </si>
  <si>
    <t>GYPSUM BOARD FALSE CEILING WITH STEPS:(Makes-Gyproc (saint gobain)/ India Gypsum/Armstrong)</t>
  </si>
  <si>
    <r>
      <t>Providing and fixing suspended false ceiling including steps as per design with 12.5mm tapered edge Gypboard / 12mm thick Elephant Gypsum Board (</t>
    </r>
    <r>
      <rPr>
        <b/>
        <sz val="10"/>
        <color indexed="8"/>
        <rFont val="Arial"/>
        <family val="2"/>
      </rPr>
      <t xml:space="preserve">Makes-Gyproc (saint gobain)/ India Gypsum) </t>
    </r>
    <r>
      <rPr>
        <sz val="10"/>
        <color indexed="8"/>
        <rFont val="Arial"/>
        <family val="2"/>
      </rPr>
      <t xml:space="preserve">to the grid comprising of cold rolled galvanized metal section to the required line and level. The grid consisting of a perimeter channel(MF6a of dimension 20mmX27mmX37X3.5m) fixed round the perimeter to receive and of the ceiling section (MF5) and outer edge to gyp-board. The intermediate channel (MF7 of dimension 15mmX45mmX0.9mmX3.5M) at 1200mm c/c in the one direction and the ceiling section ( MF5 of dimension 80mmX26mmX0.5mX3.5M) at 450mm c/c in the other direction to be connected by a connecting clip. The grid to be suspended with an adjustable strap hanger(MF8) of dimension 25mmX9.5mm at 1200mm c/c on both ways from the structural soffit cleat and expandable bolts/fasteners Nut and bolts to be used to connect strap hangers to soffit cleat and for joining ends of channel section together. </t>
    </r>
  </si>
  <si>
    <r>
      <rPr>
        <b/>
        <sz val="10"/>
        <color indexed="8"/>
        <rFont val="Arial"/>
        <family val="2"/>
      </rPr>
      <t xml:space="preserve">The Gypsum Board (Makes-Gyproc (saint gobain)/ India Gypsum/Armstrong) </t>
    </r>
    <r>
      <rPr>
        <sz val="10"/>
        <color indexed="8"/>
        <rFont val="Arial"/>
        <family val="2"/>
      </rPr>
      <t>layers to be screwed to the M/F ceiling sections with gyp-board dry wall screws. Jointing and screw spotting are then carried out as per manufacture's standard recommendation. Perimeter Channels (MF7) to be used around the cuts outs for light fittings. A/C ducting etc. The work should be complete as per instruction of architect or engineer in charge including 2-3 coats of oil bound distemper,over a coat of primer.The rate should be inclusive of making opening with frame etc. For electrical/air conditioning, A.C grill etc .if required and finishing of ceiling in all respect.payment shall be made only for exposed surface &amp; actual measurement at site.The work includes cost and conveyance of meterial and labour charges including all operational charges,tools lift and all height etc.</t>
    </r>
    <r>
      <rPr>
        <b/>
        <sz val="10"/>
        <color indexed="8"/>
        <rFont val="Arial"/>
        <family val="2"/>
      </rPr>
      <t>Note: No deduction for Light fixture shal be made</t>
    </r>
  </si>
  <si>
    <t>4.2</t>
  </si>
  <si>
    <t>12.5MM THICK FULLY PERFORATED GYPSUM BOARD (Make:  Saint Gobain)</t>
  </si>
  <si>
    <r>
      <t xml:space="preserve">Providing and fixing suspended false ceiling with </t>
    </r>
    <r>
      <rPr>
        <b/>
        <sz val="10"/>
        <color indexed="8"/>
        <rFont val="Arial"/>
        <family val="2"/>
      </rPr>
      <t xml:space="preserve">12.5mm Fully perforated gypsum board </t>
    </r>
    <r>
      <rPr>
        <sz val="10"/>
        <color indexed="8"/>
        <rFont val="Arial"/>
        <family val="2"/>
      </rPr>
      <t xml:space="preserve">(Makes-saint gobain) to the grid comprising of cold rolled galvanized metal section to the required line and level. The grid consisting of a perimeter channel(MF6a of dimension 20mmX27mmX37X3.5m) fixed round the perimeter to receive and of the ceiling section (MF5) and outer edge to gyp-board. The intermediate channel (MF7 of dimension 15mmX45mmX0.9mmX3.5M) at 1200mm c/c in the one direction and the ceiling section ( MF5 of dimension 80mmX26mmX0.5mX3.5M) at 450mm c/c in the other direction to be connected by a connecting clip. The grid to be suspended with an adjustable strap hanger(MF8) of dimension 25mmX9.5mm at 1200mm c/c on both ways from the structural soffit cleat and expandable bolts/fasteners Nut and bolts to be used to connect strap hangers to soffit cleat and for joining ends of channel section together. </t>
    </r>
  </si>
  <si>
    <t>4.3</t>
  </si>
  <si>
    <t>Baffle Ceiling System</t>
  </si>
  <si>
    <t>Providing  and fixing  Baffle  Ceiling  System false  ceiling   at  all  heights   of  approved texture, design and pattern. The baffle fixed with end cap at terminals and intermediate connector  piece  at  joints in true  horizontal level suspended on interlocking Grid of hot dipped  all round galvanized iron section of 0.8mm   thick   (galvanized   @   120   GSM) comprising    of    main   Baffle    carrier    of 23X34mm 0.5mm thick of length 3000 mm, cross   Secondary   C   Channel   (40mm   x 0.8mm  thick  with  two  flanges  of  15mm  &amp; 20mm) of length 3000 mm suspended from ceiling   using  galvanized   mild  steel  item (galvanised@  80  GSM)  50mm  long  8mm outer  diameter  M-6  dash  fasteners,  6  mm diameter  fully  threaded  hanger  rod  up  to 1000 mm length and L-shape level adjuster of  size 85x25x2  mm,  spaced  at  1200  mm centre to centre along main ’Baffle carrier’. The   work   shall   be   carried   out   as   per specifications,    drawings    and    as    per directions of the engineer-in-charge. Note:   All  support  carriers  to  be  powder coated with approved colour Make: Armstrong, Hunter Douglas, Lindner AG, Anakon, USG Boral 25mm   wide   100mm   high  0.07mm  thick powder cDated aluminium at 150mm centre to centre. Measurment will be done for lenght and Width .</t>
  </si>
  <si>
    <t>4.4</t>
  </si>
  <si>
    <r>
      <t>Providing and applying desired paint</t>
    </r>
    <r>
      <rPr>
        <b/>
        <sz val="10"/>
        <rFont val="Arial"/>
        <family val="2"/>
      </rPr>
      <t xml:space="preserve"> (Gray/Black)</t>
    </r>
    <r>
      <rPr>
        <sz val="10"/>
        <rFont val="Arial"/>
        <family val="2"/>
      </rPr>
      <t xml:space="preserve"> luster Paint as approved shade finish to Roof Ceilings Behand of fully perforated gypusm board and WPC Baffle Ceiling of approved shade.. The surface of wall to be painted shall be prepared and applied with two coats of primer, two coats of putty and touch up putty if required to achieve smooth finish.The surface shall be painted with two coats of luster paint of </t>
    </r>
    <r>
      <rPr>
        <b/>
        <sz val="10"/>
        <color indexed="8"/>
        <rFont val="Arial"/>
        <family val="2"/>
      </rPr>
      <t>(Nerolac/Berger/Dulux/ Asian/ ICI)</t>
    </r>
  </si>
  <si>
    <t>Total of Ceiling Work</t>
  </si>
  <si>
    <t>5.1</t>
  </si>
  <si>
    <t xml:space="preserve"> BRANCH MANAGER TABLES WITH SIDE CREDENZA (Fiinishing with 1mm thick Laminate)</t>
  </si>
  <si>
    <t>i</t>
  </si>
  <si>
    <t>Branch Manager Table ( 6'-6'x3'-0"x2'-6")</t>
  </si>
  <si>
    <t>5.2</t>
  </si>
  <si>
    <t>OFFICER AND CLERK TABLE</t>
  </si>
  <si>
    <t>(d)The work shall also include provision of foot rest made with Sal wooden member of section 3" x 1.5" across the leg space.</t>
  </si>
  <si>
    <t>(f) The work shall also include provision of Profile Lights in front of Counter/ Tables</t>
  </si>
  <si>
    <t>Officer/ Clerk Table ( 5'-0'x2'-6"x2'-6")</t>
  </si>
  <si>
    <t>ii</t>
  </si>
  <si>
    <t>Clerk/officer table (4'-6'x2'-6"x2'-6")</t>
  </si>
  <si>
    <t>5.3</t>
  </si>
  <si>
    <t>5.4</t>
  </si>
  <si>
    <r>
      <t>Cash Counter-</t>
    </r>
    <r>
      <rPr>
        <sz val="10"/>
        <color indexed="8"/>
        <rFont val="Arial"/>
        <family val="2"/>
      </rPr>
      <t xml:space="preserve"> Providing and fixing Cash Counter with 2'-6" wide staff working counter at 2'-6" height from FFL and 1'-6" wide customer ledge at 3'-6" height from FFL. The structure shall be made using 19mm commercial board  of (Makes-Century/Green ply/Archid) and finished with 1 mm thick laminate of (Make- Archidiam/Century/Greenlam) Make, shade as approved. Including cost of sliding key board tray on sliders, three pullout drawer on sliders of width 40cm and a bottom rack for CPU shall be provided. Locks, SS handle, auto clossing hinges &amp; SS footrest (2” thick) shall be provided. All inside surface are to be finished with 0.8 mm thick laminate.  Table edges are to be finished with t.w. moulding duly polished etc. complete in all respects to the entire satisfaction of Architect</t>
    </r>
  </si>
  <si>
    <t>5.5</t>
  </si>
  <si>
    <r>
      <rPr>
        <b/>
        <sz val="10"/>
        <rFont val="Arial"/>
        <family val="2"/>
      </rPr>
      <t>Cash cabin Facia -</t>
    </r>
    <r>
      <rPr>
        <sz val="10"/>
        <rFont val="Arial"/>
        <family val="2"/>
      </rPr>
      <t xml:space="preserve"> Providing  &amp;  fixing  1"x2"  beading  finished with PU Polish along  the  toughened  glass (as   per   design)   for   Cash   Cabin   facia. Horizontal  band  shall  be  provided  on the facia  below  the  working  top Boxing (4.5" height) made  with 18mm  thick  plywood   finished  with   1 mm thick laminate. Portion below the horizontal band shall be finished with 6mm thick CNC HDHMR Board (as per design) finished with Royale Matt PU Polish  of approved shade with  groove  pattern  as  per  instructions  of Bank's Architect/Engineer In-charge.</t>
    </r>
  </si>
  <si>
    <t>5.6</t>
  </si>
  <si>
    <r>
      <rPr>
        <b/>
        <sz val="10"/>
        <color indexed="8"/>
        <rFont val="Arial"/>
        <family val="2"/>
      </rPr>
      <t>SIDE CREDENZA</t>
    </r>
    <r>
      <rPr>
        <sz val="10"/>
        <color indexed="8"/>
        <rFont val="Arial"/>
        <family val="2"/>
      </rPr>
      <t xml:space="preserve"> Size (3'-3"x1'-6"x2'-6") </t>
    </r>
    <r>
      <rPr>
        <b/>
        <sz val="10"/>
        <color indexed="8"/>
        <rFont val="Arial"/>
        <family val="2"/>
      </rPr>
      <t>(For Manager and loan officer )</t>
    </r>
  </si>
  <si>
    <t>5.8</t>
  </si>
  <si>
    <t>LOW HEIGHT STORAGE CABINETS  /BACK STORAGE: (2'-6" HIGH) for Manager Cabins.</t>
  </si>
  <si>
    <t>5.9</t>
  </si>
  <si>
    <t>LOW HEIGHT STORAGE CABINETS  /BACK STORAGE: (3'-6" HIGH) BEHIND THE  WORKSTATION .</t>
  </si>
  <si>
    <t>5.11</t>
  </si>
  <si>
    <t>WOODEN BOXING FOR THE ELECTRICAL PANEL</t>
  </si>
  <si>
    <t>5.12</t>
  </si>
  <si>
    <t>TROPHY CASE 1'-6"x6'-0" HIGH FOR BRANCH MANAGER.</t>
  </si>
  <si>
    <t>5.13</t>
  </si>
  <si>
    <t>Providing and fixing Wall mounted storage rack for DVR having front side opened and all the sides closed with 19mm thick plywood. All the external surfaces to be finished with 1.0mm thick laminate and internal surfaces Tobe finished with hand PU Polish. Aluminium ventilation grille to be provided on either sides of the storage rack. size of the rack  W 600mm x H 530mm x D 400mm (Requirement to be confirmed by Bank before providing)</t>
  </si>
  <si>
    <t>5.14</t>
  </si>
  <si>
    <t>3 Seater Sofa - As per Picture given Make( Eva / Geeken/Duaco)</t>
  </si>
  <si>
    <t>5.15</t>
  </si>
  <si>
    <t>Chair Hight Back- As per Picture given Make( Eva / Geeken/Duaco)</t>
  </si>
  <si>
    <t>5.16</t>
  </si>
  <si>
    <t>Chair Medium Back - As per Picture given Make( Eva / Geeken/Duaco)</t>
  </si>
  <si>
    <t>5.17</t>
  </si>
  <si>
    <t>Visitor Chair Medium Back - As per Picture given But Colur approval and instructions of the Engineer incharge/Architect. Make ( Eva / Geeken/Duaco). Colur of chair - Yellow</t>
  </si>
  <si>
    <t>5.18</t>
  </si>
  <si>
    <t>Centre Table :-  Supplying and placing in position of Center Table as per photograph. Table size 1220mmL x 610mmD x 460mmH, Modern &amp; Sleek design using SS framework and toughened glass . Complete as per direction and satisfaction of engineer in charge (Photograph annexed is only for guidance).</t>
  </si>
  <si>
    <t>5.19</t>
  </si>
  <si>
    <t>CORNER TABLE :- Supplying and placing in position of Durian Make Contemporary Chic design Wooden Side Table as per photograph. Table size 450mmL x 450mmD x 450mmH, table shall be Wooden framed frosted glass top and base square shaped. . Complete as per direction and satisfaction of engineer in charge (Photograph annexed is only for guidance).</t>
  </si>
  <si>
    <t>Total of Furniture Work</t>
  </si>
  <si>
    <t>Flooring</t>
  </si>
  <si>
    <r>
      <rPr>
        <b/>
        <sz val="10"/>
        <color indexed="8"/>
        <rFont val="Arial"/>
        <family val="2"/>
      </rPr>
      <t>LAMINATED WOODEN FLOORING:</t>
    </r>
    <r>
      <rPr>
        <sz val="10"/>
        <color indexed="8"/>
        <rFont val="Arial"/>
        <family val="2"/>
      </rPr>
      <t xml:space="preserve"> Providing and laying  Laminate wooden flooring (Grade AC4 or AC4+ laminates)  8mm or more, having a good backing layer made up of plastic laminate or melamine,  core made up of High-density fiberboard (HDF) (Moisture content- &lt;8 %, Water Absorption 5% after 2 Hours Soaking)</t>
    </r>
    <r>
      <rPr>
        <b/>
        <sz val="10"/>
        <color indexed="8"/>
        <rFont val="Arial"/>
        <family val="2"/>
      </rPr>
      <t>(Make. GREENPLY/ Century / Duro)</t>
    </r>
    <r>
      <rPr>
        <sz val="10"/>
        <color indexed="8"/>
        <rFont val="Arial"/>
        <family val="2"/>
      </rPr>
      <t xml:space="preserve">,which is less resistant to impact  damage  and  less  resistant  to  being  dented  by heavy furniture, having a décor layer to give each floor its appearance and consisting of one or more sheets of paper impregnated with melamine resin and top wear layer having clear aluminum oxide finish that protects the decorative layer &amp; imparts the desired level of sheen, from full gloss to low gloss, duly fixed to the base floor using adhesive as approved by the manufacturer. </t>
    </r>
    <r>
      <rPr>
        <b/>
        <sz val="10"/>
        <color indexed="8"/>
        <rFont val="Arial"/>
        <family val="2"/>
      </rPr>
      <t>(Make Pergo/ Greenlam/ Action Tesa)</t>
    </r>
  </si>
  <si>
    <t>Sq. ft.</t>
  </si>
  <si>
    <t>Total of Flooring work</t>
  </si>
  <si>
    <r>
      <t>providing and fixing 12 mm thick  soft board over</t>
    </r>
    <r>
      <rPr>
        <b/>
        <sz val="10"/>
        <color indexed="8"/>
        <rFont val="Arial"/>
        <family val="2"/>
      </rPr>
      <t xml:space="preserve"> 12 mm thick commercial ply (Makes-Century/Green ply/Archid) </t>
    </r>
    <r>
      <rPr>
        <sz val="10"/>
        <color indexed="8"/>
        <rFont val="Arial"/>
        <family val="2"/>
      </rPr>
      <t xml:space="preserve"> fixed  in wooden frame made out of commercial champ wood out of size  2.5 " x 1.5" ( duly polished). The work shall be completed by covering the soft board with fabric of  approve shade.(basic rate of Cloth to be  Rs. 1200/- Sq.Mtr.) </t>
    </r>
  </si>
  <si>
    <t>Bank Name Letters</t>
  </si>
  <si>
    <t>S.S. hologram of the bank / Letters (PUNJAB AND SIND BANK) fixed on the back wall/ Paneling of  made out of 3mm Acrylic sheet with LED Panels for Back light of Letters, Written on Hindi, English and Punjabi language, Size-150mm To 225mm height complete   as   approved   by   Bank's ArchitecVEngineer In-charge.</t>
  </si>
  <si>
    <t>Providing &amp; fixing of PSB Signage made of 3mm Acrylic sheet with LED Panels for Back light of  logo  of  size  (2’x3’)  behind  Reception Table   complete   as   approved   by   Bank's ArchitecVEngineer In-charge.</t>
  </si>
  <si>
    <r>
      <rPr>
        <b/>
        <sz val="10"/>
        <color indexed="8"/>
        <rFont val="Arial"/>
        <family val="2"/>
      </rPr>
      <t xml:space="preserve">TABLE TOP GLASS :- </t>
    </r>
    <r>
      <rPr>
        <sz val="10"/>
        <color indexed="8"/>
        <rFont val="Arial"/>
        <family val="2"/>
      </rPr>
      <t>Providing and supplying  8 mm thick light clear float toughned glass with its edges duly bevelled &amp; grinded  on all sides</t>
    </r>
  </si>
  <si>
    <r>
      <rPr>
        <b/>
        <sz val="10"/>
        <color indexed="8"/>
        <rFont val="Arial"/>
        <family val="2"/>
      </rPr>
      <t xml:space="preserve">SUGGESTION BOX </t>
    </r>
    <r>
      <rPr>
        <sz val="10"/>
        <color indexed="8"/>
        <rFont val="Arial"/>
        <family val="2"/>
      </rPr>
      <t>(450 x 600 x 200) :  Providing and fixing suggestion box made out of 19mm BWP ply and finished with 1mm laminate and enamel painted on the inside.  A 300 mm long slit is to be made in the front for letters, etc.  The work should be completed in all respects.</t>
    </r>
  </si>
  <si>
    <r>
      <rPr>
        <b/>
        <sz val="10"/>
        <color indexed="8"/>
        <rFont val="Arial"/>
        <family val="2"/>
      </rPr>
      <t>CHEQUE DROP BOX -</t>
    </r>
    <r>
      <rPr>
        <sz val="10"/>
        <color indexed="8"/>
        <rFont val="Arial"/>
        <family val="2"/>
      </rPr>
      <t xml:space="preserve"> P/F one cheque drop box made out of 12 mm thick BWP duly laminated with all hardware fitting and fixtures. Size 400 x 300 x 100 mm</t>
    </r>
  </si>
  <si>
    <t>Glass shelves</t>
  </si>
  <si>
    <t>Providing and fixing 300x450 mm wide and 10 mm thick Toughened glass shelves for momentos in Branch manager cabin fixed with ss brackets. Size of each shelve. 300mm x 450mm x 10mm</t>
  </si>
  <si>
    <t>Art Work In Hall/Back of Reception counter</t>
  </si>
  <si>
    <t>Providing and Installing photo Artwork aethetically conceptualized beauty and class from authorized sources on high quality canvas paper with wooden framing of upto 2" width finished in duco paint of desired shade metallic/non metallic complete as per the direction of the Architect. Space for art work (7'-0"x4'-0")</t>
  </si>
  <si>
    <t>PLANTERS</t>
  </si>
  <si>
    <t xml:space="preserve">Providng and Installing Planter of size 400 x 400 x 440 in made out of 19mm water proof commercial board inside finished with G.I sheet lining 20 gauge and ouside finished with 1mm laminate with customized bank logo embedded and installed with artificial plant embedded as per direction of the Architect complete in all resepcts. </t>
  </si>
  <si>
    <r>
      <t xml:space="preserve">Providing and fixing </t>
    </r>
    <r>
      <rPr>
        <b/>
        <sz val="10"/>
        <color indexed="8"/>
        <rFont val="Arial"/>
        <family val="2"/>
      </rPr>
      <t>Counters Name Plates hanging on Ceiling</t>
    </r>
    <r>
      <rPr>
        <sz val="10"/>
        <color indexed="8"/>
        <rFont val="Arial"/>
        <family val="2"/>
      </rPr>
      <t xml:space="preserve"> with S.S Chain. Plate Size 150mmx150mm extruded acrylic sheets of thickness 4mm , average height of lettering around 75-90mm Lettering font,color and content subject to final approval of the architect in charge.</t>
    </r>
  </si>
  <si>
    <r>
      <t>Providing and fixing</t>
    </r>
    <r>
      <rPr>
        <b/>
        <sz val="10"/>
        <color indexed="8"/>
        <rFont val="Arial"/>
        <family val="2"/>
      </rPr>
      <t xml:space="preserve"> Name plates (For Branch Manager cabin)</t>
    </r>
    <r>
      <rPr>
        <sz val="10"/>
        <color indexed="8"/>
        <rFont val="Arial"/>
        <family val="2"/>
      </rPr>
      <t xml:space="preserve"> non glass/wooden partitions / glass doors as per the approved location. Design to have two parts with upper fixed part size 12" x3" with grey/ black acrylic lettering of 3mm thickness on white laquered glass base .Lower Part in removable SS Plate (Grade 304 , 1.5-2mm thk.) of sized 12" x 2" with name tag in etched / embossed lettereing.Lettering font,size and content subject to final approval of the architect in charge.</t>
    </r>
  </si>
  <si>
    <t xml:space="preserve"> supply and fix copper plate earth station with 600x600x3 mm thick copper plate including all accessories such as watering pipe and funnel and providing masonary enclosure at top with cover plate i/c excavation of pit, supplying and filling of salt charcoal, refilling of pit etc complete as reqd as per IS-3043-1987. The voltage between neutral &amp; earth must be below 1 volt.</t>
  </si>
  <si>
    <t>Supplying,laying and connecting  300mm.long 25 x 3 mm.Copperflat with SMC/ DMCInsulators in  open fashion with necessaryclamps, screws, etc. as earth  link.</t>
  </si>
  <si>
    <t>f</t>
  </si>
  <si>
    <t>g</t>
  </si>
  <si>
    <r>
      <t xml:space="preserve">Providing and fixing adaptable Profile / Edge Profile, </t>
    </r>
    <r>
      <rPr>
        <b/>
        <sz val="10"/>
        <color indexed="8"/>
        <rFont val="Arial"/>
        <family val="2"/>
      </rPr>
      <t>Expansion profile matching to the flooring.</t>
    </r>
  </si>
  <si>
    <t xml:space="preserve"> ESTIMATE FOR INTERIOR FURNISHING WORK OF PUNJAB AND SIND BANK, MODEL BRANCH AT PALAKKADU.</t>
  </si>
  <si>
    <t>Detailed Estimate for Furnishing works</t>
  </si>
  <si>
    <t>Sl.No</t>
  </si>
  <si>
    <t>No</t>
  </si>
  <si>
    <t>H/D</t>
  </si>
  <si>
    <t>Qty</t>
  </si>
  <si>
    <t>T. Qty</t>
  </si>
  <si>
    <t>PUNJAB AND SIND BANK</t>
  </si>
  <si>
    <t>PALAKKADU BRANCH</t>
  </si>
  <si>
    <t>Plywood and laminate</t>
  </si>
  <si>
    <t xml:space="preserve">Entry </t>
  </si>
  <si>
    <t xml:space="preserve">May I Help You
</t>
  </si>
  <si>
    <t xml:space="preserve">Window </t>
  </si>
  <si>
    <t>Deduction</t>
  </si>
  <si>
    <t xml:space="preserve">Manager </t>
  </si>
  <si>
    <t>Sqm</t>
  </si>
  <si>
    <t>Sft</t>
  </si>
  <si>
    <t xml:space="preserve">CNC HDHMR Board
</t>
  </si>
  <si>
    <t>May I Help you</t>
  </si>
  <si>
    <t>Officer Back side</t>
  </si>
  <si>
    <t>Cash  Back side</t>
  </si>
  <si>
    <t>Writing Ledge</t>
  </si>
  <si>
    <t xml:space="preserve"> Artificial grass panelling </t>
  </si>
  <si>
    <t>Vertical band 1'-0" height only above CNC Cutting HDHRM</t>
  </si>
  <si>
    <t>RM</t>
  </si>
  <si>
    <t>Rft</t>
  </si>
  <si>
    <t>Storage top</t>
  </si>
  <si>
    <t>Entry Top</t>
  </si>
  <si>
    <t>Deduction door</t>
  </si>
  <si>
    <t>Manager</t>
  </si>
  <si>
    <t>Record room</t>
  </si>
  <si>
    <t>Wash</t>
  </si>
  <si>
    <r>
      <t xml:space="preserve">(b) Fixing 8mm thick HDHMR ply (Moisture content- &lt;8 %, Water Absorption 5% after 2 Hours Soaking)(Make. GREENPLY/ Century / Duro) on both sides finished both side  with 1.0 mm thk. laminate(Make- Archidiam/Century/Greenlam) (premium range) of approved shade with groove pattern as per architect instructions. Grooves to be 3mm deep and 12 wide finished with mica. </t>
    </r>
    <r>
      <rPr>
        <b/>
        <sz val="10"/>
        <color indexed="8"/>
        <rFont val="Arial"/>
        <family val="2"/>
      </rPr>
      <t>12 mm thick clear float toughened glass</t>
    </r>
    <r>
      <rPr>
        <sz val="10"/>
        <color indexed="8"/>
        <rFont val="Arial"/>
        <family val="2"/>
      </rPr>
      <t xml:space="preserve"> fixed with Teak wood beading of finished size 37mm x 25mm all along the edge. All edge-to-edge glass joint to be machine cut and polished and sealed with silicon sealant. Joint shall be located strictly as shown in the drawing. All exposed woodwork to be PU Polished . All complete as per approval of the Architect/ engineer-in-charge.</t>
    </r>
  </si>
  <si>
    <t xml:space="preserve"> Partition finished One side laminate and other side 6mm Thk.CNC HDHMR Board </t>
  </si>
  <si>
    <t>Manager Side</t>
  </si>
  <si>
    <t>cash</t>
  </si>
  <si>
    <t>Cash</t>
  </si>
  <si>
    <t>Atm</t>
  </si>
  <si>
    <t>ATM</t>
  </si>
  <si>
    <r>
      <rPr>
        <b/>
        <sz val="10"/>
        <color indexed="8"/>
        <rFont val="Arial"/>
        <family val="2"/>
      </rPr>
      <t xml:space="preserve">12MM GLASS </t>
    </r>
    <r>
      <rPr>
        <sz val="10"/>
        <color indexed="8"/>
        <rFont val="Arial"/>
        <family val="2"/>
      </rPr>
      <t xml:space="preserve">:Cash cabin front glass </t>
    </r>
  </si>
  <si>
    <t xml:space="preserve">Wooden Door Frame of 50 x 75 mm of Kapoor Sal Wood </t>
  </si>
  <si>
    <t>Flush door 30 mm thick shutters</t>
  </si>
  <si>
    <t>Dining</t>
  </si>
  <si>
    <t>Entry</t>
  </si>
  <si>
    <t>Wicket door</t>
  </si>
  <si>
    <t>Banking Hall</t>
  </si>
  <si>
    <t>Extra side</t>
  </si>
  <si>
    <t>Round</t>
  </si>
  <si>
    <t>Round side</t>
  </si>
  <si>
    <t>Dinning Counter</t>
  </si>
  <si>
    <t xml:space="preserve">Cash Counter- </t>
  </si>
  <si>
    <t>Cash cabin Facia -</t>
  </si>
  <si>
    <t>Reception  Table  of  size</t>
  </si>
  <si>
    <t>Side Credenza :</t>
  </si>
  <si>
    <t>FULL HEIGHT STORAGE CABINETS  /BACK STORAGE: (7' HIGH) BEHIND THE  WORKSTATION .</t>
  </si>
  <si>
    <t>Providing and fixing Wall mounted storage rack for DVR</t>
  </si>
  <si>
    <t>LAMINATED WOODEN FLOORING:</t>
  </si>
  <si>
    <t>ESTIMATE FOR ELECTRICAL INSTALLATION WORKS  OF PUNJAB AND SIND BANK, NEW BRANCH AT PALAKKAD</t>
  </si>
  <si>
    <t>S &amp; I of point wiring for UPS or stabilized power plug points on workstations / table for computers using 3R X2.5 Sqmm Cu.FRLSH wire  pulled through  raceways/ Conduit pipe and taken upto table top using PVC rigid or flexible conduits run within wooden / metal partitions Each point consisting of 3 nos of 3 pin sockets &amp; 1 no of 15A Switch , wired together forming one point . The earth wire to be of green color only Rate shall be for the average length from DB to the primary switch board and looping to adjacent switch boards. No claim for additional wire and conduit. (Maximum 3 points from 1 Circuit)  (On UPS Power) (Make of switch/ socket  L&amp;T/LEGRAND/ HAVELLS)(Make of Wire-Havells/ polycab / pyemen)</t>
  </si>
  <si>
    <r>
      <t xml:space="preserve">As per item 1 above but with 1 no. 15 amp 3/5 pin modular socket controlled by 1 no. 15 amp </t>
    </r>
    <r>
      <rPr>
        <b/>
        <sz val="12"/>
        <rFont val="Times New Roman"/>
        <family val="1"/>
      </rPr>
      <t>modular</t>
    </r>
    <r>
      <rPr>
        <sz val="12"/>
        <rFont val="Times New Roman"/>
        <family val="1"/>
      </rPr>
      <t xml:space="preserve"> switch with indicator.(On Raw point for general supply and  for printer/ heater )</t>
    </r>
    <r>
      <rPr>
        <b/>
        <sz val="12"/>
        <rFont val="Times New Roman"/>
        <family val="1"/>
      </rPr>
      <t xml:space="preserve">(Make of switch/ socket  L&amp;T/LEGRAND/ HAVELLS)(Make of cable- Ecko / havells/ polycab / skyline/ pyemen) </t>
    </r>
  </si>
  <si>
    <t xml:space="preserve">NON ESSENTIAL ISOLATION </t>
  </si>
  <si>
    <t xml:space="preserve">Providing and fixing 63A 4 Pole MCB Isolator in 6/8way SPN Double door DB wall mounting  in recess/surface for Non Essential MASTER SWITCH . </t>
  </si>
  <si>
    <r>
      <rPr>
        <b/>
        <sz val="12"/>
        <rFont val="Times New Roman"/>
        <family val="1"/>
      </rPr>
      <t>MAIN DB:-</t>
    </r>
    <r>
      <rPr>
        <sz val="12"/>
        <rFont val="Times New Roman"/>
        <family val="1"/>
      </rPr>
      <t xml:space="preserve">Supply   and   installation   of     sheet   steel, phosphatised  and  painted,  dust  and  vermin proof enclosure of 6 way (8+18 -  double cover TPN vertical DB with provision for fixing FP MCCB as incomer and SP/ TP MCB as outgoings (IP 42/43)   including copper /brass bus bar, neutral link, earth bus and DIN rail suitable for  fixing  MCB/   isolator  etc.  fixed  on  wall using suitable anchor bolts or fixed in recess including  cutting  hole on  the wall , making good  the  damages,  colour  washing  etc.  as required Conforms to IS 8623 - 1&amp;3, IEC 61439- 1&amp;3.                                             </t>
    </r>
    <r>
      <rPr>
        <b/>
        <sz val="12"/>
        <rFont val="Times New Roman"/>
        <family val="1"/>
      </rPr>
      <t xml:space="preserve"> Incomer:-  </t>
    </r>
    <r>
      <rPr>
        <sz val="12"/>
        <rFont val="Times New Roman"/>
        <family val="1"/>
      </rPr>
      <t xml:space="preserve">80A 4P 35kA 415V 50Hz MCCB with Thermal Magnetic Protection                                                             Outgoing:- 63A TP MCB-1 No ( To Non Essential DB Via Master switch                                                                                     40A TP MCB- 2No ( For UPS Input &amp; Spare)                                                                                             25A TP MCB- 1No ( For ATMDB)                                                     40A SP MCB- 2No (  Spare),                                                     25A SP MCB- 3No ( For Inverter,3KVA ATM UPS &amp; Spare)             16A SP MCB- 1Nos ( For Board light)   </t>
    </r>
    <r>
      <rPr>
        <b/>
        <sz val="12"/>
        <rFont val="Times New Roman"/>
        <family val="1"/>
      </rPr>
      <t xml:space="preserve">              </t>
    </r>
  </si>
  <si>
    <r>
      <t xml:space="preserve">Supply and fixing 4way TPN Vertical  DB double door having  63A 4P MCCB -1 No. as incomer and 40A TP MCB- 1Nos (for AC &amp; Power DB), 25A TP MCB- 1nos  ( For LDB) &amp; Dummy plates- 6No with suitable rated cu. Bar connection including interconnection.&amp; junction box as necessary Required job etc. </t>
    </r>
    <r>
      <rPr>
        <b/>
        <sz val="12"/>
        <rFont val="Times New Roman"/>
        <family val="1"/>
      </rPr>
      <t>( Non Essential DB)</t>
    </r>
  </si>
  <si>
    <t>Supply and fixing4way TPN DB double door having  25A 4P ELCB  30mA-with MCB -1 No. as incomer with 6A SP MCBs- 12Nos ,  with suitable rated cu. Bar connection including interconnection.&amp; junction box as necessary Required job etc.( For Lighting  Load )</t>
  </si>
  <si>
    <r>
      <t>Supply and fixing 4way TPN DB double door having  40A 4P ELCB  100mA with MCB -1 No. as incomer with ,25 A SP -5 No, 16A SP - 3 Nos, 10A,SP  -4 Nos  MCBs with suitable rated cu. Bar connection including interconnection.&amp; junction box as necessary Required job etc.</t>
    </r>
    <r>
      <rPr>
        <b/>
        <sz val="12"/>
        <rFont val="Times New Roman"/>
        <family val="1"/>
      </rPr>
      <t>( For A/C &amp;  Power Load )</t>
    </r>
  </si>
  <si>
    <r>
      <t>Supply and fixing 4way TPN DB double door having  40A 4P ELCB  100mA with MCB -1 No. as incomer with ,25 A SP -4 No, 16A SP - 2 Nos, 10A,SP  2 Nos &amp; 6A,SP  4 Nos  MCBs with suitable rated cu. Bar connection including interconnection.&amp; junction box as necessary Required job etc.</t>
    </r>
    <r>
      <rPr>
        <b/>
        <sz val="12"/>
        <rFont val="Times New Roman"/>
        <family val="1"/>
      </rPr>
      <t>( For ATM Load )</t>
    </r>
  </si>
  <si>
    <t>Supply and fixing of 25 A DP 30mA RCCB  as BOARDLIGHT control in separate steel sheet enclosures and necessary connections with provision for timer connection.</t>
  </si>
  <si>
    <r>
      <t>Supply, installation, testing &amp; commissioning of PVC insulated PVC sheathed armored cable of 1100 V (IS-1554 part 1) and fixing of cable on wall with suitable size of clamps/saddles or laid in floor /recess wall including cutting of floor/wall and making good the damages etc. complete as requd. of following sizes:</t>
    </r>
    <r>
      <rPr>
        <b/>
        <sz val="12"/>
        <rFont val="Times New Roman"/>
        <family val="1"/>
      </rPr>
      <t>-(Make- Ecko / havells/ polycab / skyline/ pyemen)</t>
    </r>
  </si>
  <si>
    <r>
      <t xml:space="preserve">3.5 core x 35 sq.mm. XLPE Aluminium conductor              </t>
    </r>
    <r>
      <rPr>
        <b/>
        <sz val="12"/>
        <rFont val="Times New Roman"/>
        <family val="1"/>
      </rPr>
      <t xml:space="preserve"> ( From Meter Box to Main DB )</t>
    </r>
  </si>
  <si>
    <r>
      <t xml:space="preserve">4 core x 25 sq.mm. XLPE Aluminium conductor with 2 no. 10 S.W.G. GI wire   </t>
    </r>
    <r>
      <rPr>
        <b/>
        <sz val="12"/>
        <rFont val="Times New Roman"/>
        <family val="1"/>
      </rPr>
      <t xml:space="preserve"> ( From Main DB to Non Essential Isolation &amp; Isolation to Non essential DB )</t>
    </r>
  </si>
  <si>
    <r>
      <t xml:space="preserve">4 core x 16 sq.mm.XLPE  Aluminium conductor </t>
    </r>
    <r>
      <rPr>
        <b/>
        <sz val="12"/>
        <rFont val="Times New Roman"/>
        <family val="1"/>
      </rPr>
      <t>(From Non Essential DB to AC &amp; Power DB)</t>
    </r>
  </si>
  <si>
    <r>
      <t xml:space="preserve">4 core x 10 sq.mm.XLPE  Aluminium conductor </t>
    </r>
    <r>
      <rPr>
        <b/>
        <sz val="12"/>
        <rFont val="Times New Roman"/>
        <family val="1"/>
      </rPr>
      <t>(From Non Essential DB to LDB &amp; Main DB to ATM DB)</t>
    </r>
  </si>
  <si>
    <r>
      <t xml:space="preserve">5 runs x 6sq. mm stranded PVC  insulated copper wire through 20mm Rigid PVC condute. </t>
    </r>
    <r>
      <rPr>
        <b/>
        <sz val="12"/>
        <rFont val="Times New Roman"/>
        <family val="1"/>
      </rPr>
      <t xml:space="preserve"> (From Main DB  to UPS Input )</t>
    </r>
  </si>
  <si>
    <r>
      <t xml:space="preserve">3runs x 6sq. mm stranded PVC  insulated copper wire through 20mm Rigid PVC condute.  </t>
    </r>
    <r>
      <rPr>
        <b/>
        <sz val="12"/>
        <rFont val="Times New Roman"/>
        <family val="1"/>
      </rPr>
      <t xml:space="preserve"> (From UPS room to UPS DB )</t>
    </r>
  </si>
  <si>
    <r>
      <t xml:space="preserve">3 runs x 4 sq. mm stranded PVC  insulated copper wire through 20mm Rigid PVC condute. </t>
    </r>
    <r>
      <rPr>
        <b/>
        <sz val="12"/>
        <rFont val="Times New Roman"/>
        <family val="1"/>
      </rPr>
      <t>( For  Inverter Input &amp; Output )</t>
    </r>
  </si>
  <si>
    <t>h</t>
  </si>
  <si>
    <r>
      <t xml:space="preserve">3runs x 2.5sq. mm stranded PVC  insulated copper wire through 20mm Rigid PVC condute.  </t>
    </r>
    <r>
      <rPr>
        <b/>
        <sz val="12"/>
        <rFont val="Times New Roman"/>
        <family val="1"/>
      </rPr>
      <t>( For Board loght )</t>
    </r>
  </si>
  <si>
    <r>
      <t xml:space="preserve">End termination with brass compression glands including providing lugs/ferrules and making necessary connection with proper gland earthing by using Cu Sheets &amp; 10SWG copper etc. complete as reqd. following sizes: </t>
    </r>
    <r>
      <rPr>
        <b/>
        <sz val="12"/>
        <rFont val="Times New Roman"/>
        <family val="1"/>
      </rPr>
      <t>(Makes- HNI / BBI / Commet)</t>
    </r>
  </si>
  <si>
    <t xml:space="preserve">3.5x35 sq.mm. Aluminium  </t>
  </si>
  <si>
    <t xml:space="preserve">4x25 sq.mm. Aluminium </t>
  </si>
  <si>
    <t xml:space="preserve">4x16 sq.mm. Aluminium </t>
  </si>
  <si>
    <t xml:space="preserve">4x10 sq.mm. Aluminium </t>
  </si>
  <si>
    <r>
      <rPr>
        <b/>
        <u/>
        <sz val="12"/>
        <rFont val="Times New Roman"/>
        <family val="1"/>
      </rPr>
      <t>SURGE PROTECTOR :</t>
    </r>
    <r>
      <rPr>
        <b/>
        <sz val="12"/>
        <rFont val="Times New Roman"/>
        <family val="1"/>
      </rPr>
      <t xml:space="preserve"> </t>
    </r>
    <r>
      <rPr>
        <sz val="12"/>
        <rFont val="Times New Roman"/>
        <family val="1"/>
      </rPr>
      <t xml:space="preserve">Supply and installation of Class 1 + 2 Surge    protection    Device    of    </t>
    </r>
    <r>
      <rPr>
        <b/>
        <sz val="12"/>
        <rFont val="Times New Roman"/>
        <family val="1"/>
      </rPr>
      <t xml:space="preserve">OBO    BETTERMAN    </t>
    </r>
    <r>
      <rPr>
        <sz val="12"/>
        <rFont val="Times New Roman"/>
        <family val="1"/>
      </rPr>
      <t xml:space="preserve">make </t>
    </r>
    <r>
      <rPr>
        <b/>
        <sz val="12"/>
        <rFont val="Times New Roman"/>
        <family val="1"/>
      </rPr>
      <t xml:space="preserve">V25-B+C/3+NPE </t>
    </r>
    <r>
      <rPr>
        <sz val="12"/>
        <rFont val="Times New Roman"/>
        <family val="1"/>
      </rPr>
      <t>with manufacturer's own enclosure as per its schematic  lay  out  to  be  installed  between  KSEB  Incoming
Power Supply in MSB and  KSEB earthpits.</t>
    </r>
  </si>
  <si>
    <t>nos</t>
  </si>
  <si>
    <r>
      <rPr>
        <sz val="12"/>
        <rFont val="Times New Roman"/>
        <family val="1"/>
      </rPr>
      <t>Service  charge  for  liaison  work  with  KSEB  authorities  on behalf  of  bank  for  submission  of  completion  report  &amp;  getting order  for  statutory payments,  shifting/replacement  of  suitable
energy meter if necessary with KSEB.</t>
    </r>
  </si>
  <si>
    <t>LS</t>
  </si>
  <si>
    <r>
      <t>supply, installation, testing and commissioning of factory fabricated distribution board  Double Door ,rust inhibited, powder coated sheet fabricated comprising of incoming and outgoing isolator and MCB's neutral link or neutral bus, top and bottom detachable entry earthing bolts interconnection and grouting bolts etc complete as requd. as per details below :</t>
    </r>
    <r>
      <rPr>
        <b/>
        <sz val="12"/>
        <rFont val="Times New Roman"/>
        <family val="1"/>
      </rPr>
      <t>-UPS  &amp; INVERTER DISTRIBUTION BOARD</t>
    </r>
  </si>
  <si>
    <r>
      <t xml:space="preserve">12 way SPN DB comprising of Incomer :- 1 no. 40 amp DPMCB  &amp; outgoing (1No 32A amp DPMCB for CDB-1, &amp; 25A amp DPMCB for CDB-2   </t>
    </r>
    <r>
      <rPr>
        <b/>
        <sz val="12"/>
        <rFont val="Times New Roman"/>
        <family val="1"/>
      </rPr>
      <t xml:space="preserve">(UPS SLITTERt DB) (L&amp;T/LEGRAND) </t>
    </r>
  </si>
  <si>
    <r>
      <t>12 way SPN DB comprising of Incomer :- 1 no. 40 amp DP 30mA High Immunity RCBO  &amp; outgoing 1 No 6 amp SPMCB  &amp;9 No 10 amp SPMCB</t>
    </r>
    <r>
      <rPr>
        <b/>
        <sz val="12"/>
        <rFont val="Times New Roman"/>
        <family val="1"/>
      </rPr>
      <t>(L&amp;T/LEGRAND) ( CDB-1)</t>
    </r>
  </si>
  <si>
    <r>
      <t>8 way SPN DB comprising of Incomer :- 1 no. 25 amp DP 30mA High Immunity RCBO  &amp; outgoing 6 No10 amp SPMCB</t>
    </r>
    <r>
      <rPr>
        <b/>
        <sz val="12"/>
        <rFont val="Times New Roman"/>
        <family val="1"/>
      </rPr>
      <t>(L&amp;T/LEGRAND) ( CDB-2 for branch &amp; CDB-3 for ATM)</t>
    </r>
  </si>
  <si>
    <t>Supply and fixing of 40 A 4P. MCB as input control in separate steel sheet enclosures and necessary connections.</t>
  </si>
  <si>
    <t xml:space="preserve"> Supply and fixing of 40 A Three phase selector switch with indicators in separate steel sheet enclosures and necessary connections.</t>
  </si>
  <si>
    <t>Supply and fixing of 40 A DP 100mA RCCB  as input control in separate steel sheet enclosures and necessary connections.</t>
  </si>
  <si>
    <t>Supply and fixing of 25 A DP MCB  as input  &amp; Output control for Inverter  in separate steel sheet enclosures and necessary connections.</t>
  </si>
  <si>
    <r>
      <t xml:space="preserve">8 way SPN DB comprising of Incomer :- 1 no. 25 amp DP 30mA RCCB with MCB  &amp; outgoing 4 No 6 amp SPMCB </t>
    </r>
    <r>
      <rPr>
        <b/>
        <sz val="12"/>
        <rFont val="Times New Roman"/>
        <family val="1"/>
      </rPr>
      <t>(L&amp;T/LEGRAND) (INVERTER DB)</t>
    </r>
  </si>
  <si>
    <t>J</t>
  </si>
  <si>
    <t>Supply and fixing of 40 A DP MCB  as  Output control for ups  in separate steel sheet enclosures and necessary connections.</t>
  </si>
  <si>
    <r>
      <t xml:space="preserve">PIPE  EARTHING:  Supply  and  providing  ISI  pipe  earthing  as per  IS  3043  with  2.5m  long  40mm  dia  B  class  G.I.  pipe providing  GI  clamp  at  the  top  of  the  GI  pipe  test  joint,  filling around the GI pipe at the radius of 15cm with homogeneous mixture of charcoal, commol salt and river sand up to height of 2.5m   from   the   botton   and   the   rest   of   the   portion   with excavated  soil,  providing  brick  work  masonries,  plastering, fixing cast iron/concrete cover of 30x30cm size etc. complete.
</t>
    </r>
    <r>
      <rPr>
        <b/>
        <sz val="12"/>
        <rFont val="Times New Roman"/>
        <family val="1"/>
      </rPr>
      <t>(USe only SS Nuts, Bolts and washers along with copper sockets for giving connections).</t>
    </r>
  </si>
  <si>
    <t xml:space="preserve">Supplying,laying,connecting 10SWG bare enamelled copper wire  with necessary clamps, screws etc. </t>
  </si>
  <si>
    <t xml:space="preserve">Supplying,laying,connecting 2x10SWG bare enamelled copper wire  with necessary clamps, screws etc. </t>
  </si>
  <si>
    <r>
      <t xml:space="preserve">Supply &amp; laying 2mm thick 25 mm dia ISI mark PVC conduit pipe complete with accessories such as bends, junction boxes etc under floor or in recessed walls from copper earth electrode to UPS room for computer dedicated earthing,  from GI earth electrode to main panel &amp; UPS panel etc. wherever reqd.     </t>
    </r>
    <r>
      <rPr>
        <b/>
        <sz val="12"/>
        <rFont val="Times New Roman"/>
        <family val="1"/>
      </rPr>
      <t>Note:</t>
    </r>
    <r>
      <rPr>
        <sz val="12"/>
        <rFont val="Times New Roman"/>
        <family val="1"/>
      </rPr>
      <t xml:space="preserve"> flexible pipe not to be used any where.</t>
    </r>
  </si>
  <si>
    <r>
      <t xml:space="preserve">Networking for computer networking starting from mounting rack with UTP CAT-6 cable in 2mm thick 25 mm dia ISI mark PVC conduit with accessories such as bends, junction boxes including providing and fixing I/O plates and SMB complete with all networking accessories etc complete as reqd. </t>
    </r>
    <r>
      <rPr>
        <b/>
        <sz val="12"/>
        <rFont val="Times New Roman"/>
        <family val="1"/>
      </rPr>
      <t>(Make LUCENT /HCL /IBM/ AMP/ KRONE/DLINK/ MOLEX</t>
    </r>
    <r>
      <rPr>
        <sz val="12"/>
        <rFont val="Times New Roman"/>
        <family val="1"/>
      </rPr>
      <t xml:space="preserve">                         </t>
    </r>
    <r>
      <rPr>
        <b/>
        <sz val="12"/>
        <rFont val="Times New Roman"/>
        <family val="1"/>
      </rPr>
      <t>Note</t>
    </r>
    <r>
      <rPr>
        <sz val="12"/>
        <rFont val="Times New Roman"/>
        <family val="1"/>
      </rPr>
      <t>: flexible pipe not to be used any where.</t>
    </r>
  </si>
  <si>
    <r>
      <t xml:space="preserve">supply, installation, testing and commissioning of </t>
    </r>
    <r>
      <rPr>
        <b/>
        <sz val="12"/>
        <rFont val="Times New Roman"/>
        <family val="1"/>
      </rPr>
      <t>factory made</t>
    </r>
    <r>
      <rPr>
        <sz val="12"/>
        <rFont val="Times New Roman"/>
        <family val="1"/>
      </rPr>
      <t xml:space="preserve"> patch cable CAT-6 complete with 2 no. connectors etc. complete as reqd.Makes</t>
    </r>
    <r>
      <rPr>
        <b/>
        <sz val="12"/>
        <rFont val="Times New Roman"/>
        <family val="1"/>
      </rPr>
      <t xml:space="preserve"> LUCENT /HCL /IBM/ AMP/ KRONE/DLINK/ MOLEX</t>
    </r>
  </si>
  <si>
    <r>
      <t>wiring for telephone points with 0.5 mm dia 2 pair insulated annealed tinned electrolatic copper conductor in 2mm thick 25mm dia ISI marked PVC conduit complete with accessories such as bends, junction boxes etc. with suitable size of G.I. box modular plate and cover in front on surface or in recess including providing and fixing modular type telephone socket outlet and making necessary connections etc. complete as reqd.</t>
    </r>
    <r>
      <rPr>
        <b/>
        <sz val="12"/>
        <rFont val="Times New Roman"/>
        <family val="1"/>
      </rPr>
      <t xml:space="preserve">Makes Delta/ finolex / polycab) </t>
    </r>
    <r>
      <rPr>
        <sz val="12"/>
        <rFont val="Times New Roman"/>
        <family val="1"/>
      </rPr>
      <t xml:space="preserve"> </t>
    </r>
    <r>
      <rPr>
        <b/>
        <sz val="12"/>
        <rFont val="Times New Roman"/>
        <family val="1"/>
      </rPr>
      <t>Note</t>
    </r>
    <r>
      <rPr>
        <sz val="12"/>
        <rFont val="Times New Roman"/>
        <family val="1"/>
      </rPr>
      <t>: flexible pipe not to be used any where.</t>
    </r>
  </si>
  <si>
    <r>
      <t xml:space="preserve">Supply &amp; fixing of 10 pair FRP/PVC/Metal junction box with KRONE disconnection module necessary tag for identification </t>
    </r>
    <r>
      <rPr>
        <b/>
        <sz val="12"/>
        <rFont val="Times New Roman"/>
        <family val="1"/>
      </rPr>
      <t>(Make-finolex/delton/polycab)</t>
    </r>
  </si>
  <si>
    <r>
      <t>Wiring for light point/ fan point/ exhaust fan point/ call bell point with 3 Runs 1.5 sq.mm FRLS PVC insulated copper conductor  in surface / recessed medium class PVC conduit, with modular switch, modular socket,modular plate, suitable GI box and earthing the point with 1.5 sq.mm. FRLS PVC insulated copper conductor..</t>
    </r>
    <r>
      <rPr>
        <b/>
        <sz val="12"/>
        <rFont val="Times New Roman"/>
        <family val="1"/>
      </rPr>
      <t xml:space="preserve">(Makes-Finolex / polycab / havells / skyline / pyemen) Including </t>
    </r>
    <r>
      <rPr>
        <sz val="12"/>
        <rFont val="Times New Roman"/>
        <family val="1"/>
      </rPr>
      <t xml:space="preserve">Wiring circuit/submain wiring along with earth wire with the following size of PVC single core FRLS copper conductor wire in 2mm thickness PVC pipe as required: 2x2.5 sq mm + 1x1.5 sq mm earth wire </t>
    </r>
    <r>
      <rPr>
        <b/>
        <sz val="12"/>
        <rFont val="Times New Roman"/>
        <family val="1"/>
      </rPr>
      <t>(Makes-Finolex / polycab / havells / skyline / pyemen)</t>
    </r>
  </si>
  <si>
    <t>Bell  point controlled by bell switch</t>
  </si>
  <si>
    <r>
      <t xml:space="preserve">One plug point (combined with light switch board) </t>
    </r>
    <r>
      <rPr>
        <b/>
        <sz val="12"/>
        <rFont val="Times New Roman"/>
        <family val="1"/>
      </rPr>
      <t xml:space="preserve"> (Anchor /Crabtree / North-West / REO)</t>
    </r>
  </si>
  <si>
    <t>Supplying and fixing of 1 No.15 amp flush type 5 pin socket and 1 No. 16 amps switch cover plate, 5 sided G.I.  Boxes for housing switches and sockets and earthing complete as required (for Power Point) GI Boxes to have earth pin for body earthing makes (Anchor /Crabtree / North-West / REO)Including the cost of wiring 2x2.5+1x1.5 FRLS. PVC insulated copper conductor Medium Class pipe etc as required.(Makes-Finolex / polycab / havells / skyline / pyemen) (2Nos Socket In One circuit)</t>
  </si>
  <si>
    <t>Supplying and fixing of 1 No.6 amp flush type 3 pin socket and 1 No. 6 amps switch cover plate, 5 sided G.I.  Boxes for housing switches and sockets and earthing complete as required (for Table) GI Boxes to have earth pin for body earthing makes (Anchor /Crabtree / North-West / REO)Including the cost of wiring 2x2.5+1x1.5 FRLS. PVC insulated copper conductor Medium Class pipe etc as required.(Makes-Finolex / polycab / havells / skyline / pyemen) ( 4Nos Socket in One circuit)</t>
  </si>
  <si>
    <r>
      <rPr>
        <b/>
        <sz val="12"/>
        <rFont val="Times New Roman"/>
        <family val="1"/>
      </rPr>
      <t xml:space="preserve">1 Ton/1.5 TON A/C Point </t>
    </r>
    <r>
      <rPr>
        <sz val="12"/>
        <rFont val="Times New Roman"/>
        <family val="1"/>
      </rPr>
      <t>:Supplying all materials and fixing modular type</t>
    </r>
    <r>
      <rPr>
        <b/>
        <sz val="12"/>
        <rFont val="Times New Roman"/>
        <family val="1"/>
      </rPr>
      <t xml:space="preserve"> 20 A power plug point  with 20A 3 pin socket controlled with 20</t>
    </r>
    <r>
      <rPr>
        <sz val="12"/>
        <rFont val="Times New Roman"/>
        <family val="1"/>
      </rPr>
      <t xml:space="preserve"> </t>
    </r>
    <r>
      <rPr>
        <b/>
        <sz val="12"/>
        <rFont val="Times New Roman"/>
        <family val="1"/>
      </rPr>
      <t>A DP</t>
    </r>
    <r>
      <rPr>
        <sz val="12"/>
        <rFont val="Times New Roman"/>
        <family val="1"/>
      </rPr>
      <t xml:space="preserve"> modular switch  with moulded front plate, housed in a suitable factory built MS box using 4 sqmm 1100 V, FRLS PVC insulated stranded  Copper conductor and earthing with 4 sqmm green Cu wire continously run through  25 mm PVC conduit   as per IS giving inter connection etc complete as required.(</t>
    </r>
    <r>
      <rPr>
        <b/>
        <sz val="12"/>
        <rFont val="Times New Roman"/>
        <family val="1"/>
      </rPr>
      <t>AC point</t>
    </r>
    <r>
      <rPr>
        <sz val="12"/>
        <rFont val="Times New Roman"/>
        <family val="1"/>
      </rPr>
      <t>) the switch shall be fixed at a height of 120 cm from finished floor level .  Rate shall be for the average length from DB to the switch board. No claim for additional wire and conduit.</t>
    </r>
  </si>
  <si>
    <r>
      <t xml:space="preserve">SITC of 15 watt recess mounted </t>
    </r>
    <r>
      <rPr>
        <b/>
        <sz val="12"/>
        <rFont val="Times New Roman"/>
        <family val="1"/>
      </rPr>
      <t>LED  down lighter</t>
    </r>
    <r>
      <rPr>
        <sz val="12"/>
        <rFont val="Times New Roman"/>
        <family val="1"/>
      </rPr>
      <t xml:space="preserve"> with assembly complete with including making necessary connections etc. Complete as reqd.(</t>
    </r>
    <r>
      <rPr>
        <b/>
        <sz val="12"/>
        <rFont val="Times New Roman"/>
        <family val="1"/>
      </rPr>
      <t>Philips/Wipro/ Bajaj)</t>
    </r>
  </si>
  <si>
    <r>
      <t xml:space="preserve">Supply and fixing of LED type fitting </t>
    </r>
    <r>
      <rPr>
        <b/>
        <sz val="12"/>
        <rFont val="Times New Roman"/>
        <family val="1"/>
      </rPr>
      <t>20 watt, 4 feet</t>
    </r>
    <r>
      <rPr>
        <sz val="12"/>
        <rFont val="Times New Roman"/>
        <family val="1"/>
      </rPr>
      <t xml:space="preserve"> </t>
    </r>
    <r>
      <rPr>
        <b/>
        <sz val="12"/>
        <rFont val="Times New Roman"/>
        <family val="1"/>
      </rPr>
      <t>(M/s Phillips or equivalent of Wipro/ bajaj)</t>
    </r>
  </si>
  <si>
    <r>
      <t xml:space="preserve">Supply and installation of Metel body  </t>
    </r>
    <r>
      <rPr>
        <b/>
        <sz val="12"/>
        <color indexed="8"/>
        <rFont val="Times New Roman"/>
        <family val="1"/>
      </rPr>
      <t>12" size medium duty exhaust fan model Drift Air. and louvr (Make:Crompton High Breeze/ usha  / Bajaj</t>
    </r>
    <r>
      <rPr>
        <sz val="12"/>
        <color indexed="8"/>
        <rFont val="Times New Roman"/>
        <family val="1"/>
      </rPr>
      <t xml:space="preserve">  (Necessary framing, wall cutting &amp; finishing to be done by Contractor)</t>
    </r>
  </si>
  <si>
    <r>
      <rPr>
        <b/>
        <sz val="12"/>
        <color indexed="8"/>
        <rFont val="Times New Roman"/>
        <family val="1"/>
      </rPr>
      <t>Linear recess / Surface mounted light LED Luminaire</t>
    </r>
    <r>
      <rPr>
        <sz val="12"/>
        <color indexed="8"/>
        <rFont val="Times New Roman"/>
        <family val="1"/>
      </rPr>
      <t xml:space="preserve"> - 32W,1200mm(l) x 75mm(w) x 100mm(h) with White  powder coated  finish CRCA housing with extruded aluminium lip. High efficiency LEDs with long life. Special translucent satin finish virgin PMMA diffuser, Luminaire system wattage. Complete assembly with LED, Driver and accessories pre wired upto terminal block. Wattage should be inclusive of LED and Driver losses. Lumen output should be as per LM 79 100 lm/watt . Total Harmonic Distortion (THD ) should be less than 10% and Colour Rendering Index (CRI) should be 80 and above. (Wipro - Axeon) Color Temperature 5000-6000K</t>
    </r>
  </si>
  <si>
    <r>
      <rPr>
        <b/>
        <sz val="12"/>
        <color indexed="8"/>
        <rFont val="Times New Roman"/>
        <family val="1"/>
      </rPr>
      <t>Circle Ring Light (35W - 40W)</t>
    </r>
    <r>
      <rPr>
        <sz val="12"/>
        <color indexed="8"/>
        <rFont val="Times New Roman"/>
        <family val="1"/>
      </rPr>
      <t xml:space="preserve"> 600 Diameter Bring in an element of innovation and design with Orbit rings   of light in hall space White powder coated  finish CRCA housing with extruded Aluminium lip. High efficiency LEDs with long life. Special translucent satin finish virgin PMMA diffuser, Luminaire system wattage. Specially designed driver. Wattage should be inclusive of LED and Driver losses. Model No- Orbit Ring LM23OR (LM23OR-621-xx57-XW)</t>
    </r>
  </si>
  <si>
    <r>
      <t>Supply Installation, testing &amp; commissioning of LED STRIP light  with driver and 3/4" Aluminum Channel Accessories complete as required</t>
    </r>
    <r>
      <rPr>
        <b/>
        <sz val="12"/>
        <rFont val="Times New Roman"/>
        <family val="1"/>
      </rPr>
      <t xml:space="preserve"> ( MS CROMPTON or equivalent of WIPRO , PHILLIPS, BAJAJ etc.  </t>
    </r>
  </si>
  <si>
    <r>
      <t>SITC LED FIXTURE- Ceilling Light ·</t>
    </r>
    <r>
      <rPr>
        <b/>
        <sz val="12"/>
        <color indexed="8"/>
        <rFont val="Times New Roman"/>
        <family val="1"/>
      </rPr>
      <t xml:space="preserve">Model 31165 </t>
    </r>
    <r>
      <rPr>
        <sz val="12"/>
        <color indexed="8"/>
        <rFont val="Times New Roman"/>
        <family val="1"/>
      </rPr>
      <t xml:space="preserve"> Wattage: 10W · Dimension: 2 feet lenght · Lumen Value: 800lm · Base: Inbuilt LED </t>
    </r>
    <r>
      <rPr>
        <b/>
        <sz val="12"/>
        <color indexed="8"/>
        <rFont val="Times New Roman"/>
        <family val="1"/>
      </rPr>
      <t>(Philips/ Panasonic or Equivalent Make)</t>
    </r>
  </si>
  <si>
    <r>
      <t>SITC of</t>
    </r>
    <r>
      <rPr>
        <b/>
        <sz val="12"/>
        <rFont val="Times New Roman"/>
        <family val="1"/>
      </rPr>
      <t xml:space="preserve"> 450 mm sweep wall fan</t>
    </r>
    <r>
      <rPr>
        <sz val="12"/>
        <rFont val="Times New Roman"/>
        <family val="1"/>
      </rPr>
      <t xml:space="preserve"> complete as reqd. </t>
    </r>
    <r>
      <rPr>
        <b/>
        <sz val="12"/>
        <rFont val="Times New Roman"/>
        <family val="1"/>
      </rPr>
      <t>Model turbo 180, USHA Make or equivalent of Crompton /Havells /Bajaj)</t>
    </r>
  </si>
  <si>
    <t>mtr</t>
  </si>
  <si>
    <r>
      <t>Wire-</t>
    </r>
    <r>
      <rPr>
        <sz val="12"/>
        <rFont val="Times New Roman"/>
        <family val="1"/>
      </rPr>
      <t xml:space="preserve"> Supply &amp; laying of following grade with copper conductor armoured FIRE SURVIVAL cable with cross link insulation, manufactured as per BS 7846 (Armoured),(Resistance to fire at 950°C for 3 hours), as per specifications in cable trays, clamped including anchor fasterners to wall with suitable clamps, saddles fixing bolts, 2 MS cable glands for each detector backboz, complete in all respect as required as per specifications. (Red color) To core into 1.5sq.mm (For fire alarm system)Make polycab /Agni or eqivalent.</t>
    </r>
  </si>
  <si>
    <t>ESTIMATE OF INTERIOR FURNISHING WORK FOR PUNJAB AND SIND BANK, MODEL BRANCH AT PALAKKAD</t>
  </si>
  <si>
    <t>ESTIMATE OF INTERIOR FURNISHING, ELECTRICAL &amp; DATA CABLE,  FIRE ALARM SYSTEM WORK FOR PUNJAB AND SIND BANK, MODEL BRANCH AT PALAKKAD</t>
  </si>
  <si>
    <t xml:space="preserve"> FIRE ALARM SYSTEM WORKS  OF PUNJAB AND SIND BANK, MODEL BRANCH AT PALAKKAD</t>
  </si>
  <si>
    <t>CCTV</t>
  </si>
  <si>
    <t>Mtr.</t>
  </si>
  <si>
    <t>SUB Total</t>
  </si>
  <si>
    <t xml:space="preserve">Supply &amp; laying of CAT-6, 4-pair UTP cable through 20/25mm ISI (M) pvc pipe with fittings (clamp. Bend, coupling, screw, grip etc) </t>
  </si>
  <si>
    <t>12 eu wa11mount Rac:k Fixing, Pal.Chilig and Clre&amp;&amp;ing</t>
  </si>
  <si>
    <t>Supply or Hikvision turbo HD IR OUtdoor Bullet Camera 20Mtrs range</t>
  </si>
  <si>
    <t>Supply or Hikvision turbo HD IR indoor Dome  Camera 20Mtrs range with 180 days back up with necessary requirement.</t>
  </si>
  <si>
    <t xml:space="preserve">Supply of Hikvislon HD 8 Channel DVR </t>
  </si>
  <si>
    <t xml:space="preserve">Supply of 20A 12V DC Power Supply for Cameras &amp; DVR </t>
  </si>
  <si>
    <t>Camera fixing and Termination</t>
  </si>
  <si>
    <t>DVR installation and remote view</t>
  </si>
  <si>
    <t>9U wall mount Rack fixing ,Patching and dressing</t>
  </si>
  <si>
    <t>Ls</t>
  </si>
  <si>
    <t>PUNJAB SIND BANK -PALAKKAD</t>
  </si>
  <si>
    <t>Supply of 8 TB HDD</t>
  </si>
  <si>
    <t xml:space="preserve">Supply of BNC Connectors  &amp; DC Pin Connectors for Cameras &amp;  DVR </t>
  </si>
  <si>
    <t>Supply of 6U Wallmount Rack with Accessories with installation charges</t>
  </si>
  <si>
    <t xml:space="preserve"> CCTV SYSTEM</t>
  </si>
  <si>
    <t xml:space="preserve"> FIRE ALARM </t>
  </si>
  <si>
    <t>Estimate of  items for Air Conditioning works  at PSB palakkad</t>
  </si>
  <si>
    <t>(All rates to be qouted  excluding GST)</t>
  </si>
  <si>
    <t>Sl. No</t>
  </si>
  <si>
    <t>Rate Excl. GST        (Rs./unit)</t>
  </si>
  <si>
    <t>Amount ( Rs. )</t>
  </si>
  <si>
    <t>MACHINES</t>
  </si>
  <si>
    <r>
      <t xml:space="preserve">Supply, Installation, testing commissioning (including transportation) of </t>
    </r>
    <r>
      <rPr>
        <b/>
        <sz val="12"/>
        <color rgb="FF000000"/>
        <rFont val="Times New Roman"/>
        <family val="1"/>
      </rPr>
      <t xml:space="preserve">inverter type </t>
    </r>
    <r>
      <rPr>
        <sz val="12"/>
        <color rgb="FF000000"/>
        <rFont val="Times New Roman"/>
        <family val="1"/>
      </rPr>
      <t xml:space="preserve">air conditioners comprising of outdoor unit with SCROLL/ROTARY Compressor, isolating valve, </t>
    </r>
    <r>
      <rPr>
        <b/>
        <sz val="12"/>
        <color rgb="FF000000"/>
        <rFont val="Times New Roman"/>
        <family val="1"/>
      </rPr>
      <t>copper condenser &amp; evaporator coils</t>
    </r>
    <r>
      <rPr>
        <sz val="12"/>
        <color rgb="FF000000"/>
        <rFont val="Times New Roman"/>
        <family val="1"/>
      </rPr>
      <t xml:space="preserve">, air cooled condenser  fans, thermostatic control, safety cut-outs, vibration pads with single outdoor and  Indoor unit with 3  row cooling coil, 20Micron filter including  remote controller and ODU fins.
</t>
    </r>
    <r>
      <rPr>
        <b/>
        <sz val="12"/>
        <color rgb="FF000000"/>
        <rFont val="Times New Roman"/>
        <family val="1"/>
      </rPr>
      <t>Note:</t>
    </r>
    <r>
      <rPr>
        <sz val="12"/>
        <color rgb="FF000000"/>
        <rFont val="Times New Roman"/>
        <family val="1"/>
      </rPr>
      <t xml:space="preserve"> The Hi-Wall Split Air Conditioners unit should be of 5 Star Rated and Cassette AC's should be of minimum 3 star rated in energy efficiency as per Bureau of Energy Efficiency (BEE)
</t>
    </r>
    <r>
      <rPr>
        <b/>
        <sz val="12"/>
        <rFont val="Times New Roman"/>
        <family val="1"/>
      </rPr>
      <t>Cost should include standard length of 3m copper pipe.for A/C)</t>
    </r>
    <r>
      <rPr>
        <sz val="12"/>
        <color rgb="FF000000"/>
        <rFont val="Times New Roman"/>
        <family val="1"/>
      </rPr>
      <t xml:space="preserve">
Approved Makes: </t>
    </r>
    <r>
      <rPr>
        <b/>
        <sz val="12"/>
        <color rgb="FF000000"/>
        <rFont val="Times New Roman"/>
        <family val="1"/>
      </rPr>
      <t xml:space="preserve">CARRIER, DAIKIN, BLUESTAR, MITSUBISHI, O'GENERAL, VOLTAS, LLOYD. </t>
    </r>
    <r>
      <rPr>
        <sz val="12"/>
        <color rgb="FF000000"/>
        <rFont val="Times New Roman"/>
        <family val="1"/>
      </rPr>
      <t>Make and Model Number to be specified in column given.
Installation including all required accessories &amp; with One or more times pressure testing with nitrogen at company specified psig for each unit, leak testing, rectification, vaccumisation, gas charging, testing &amp; commissioning and balancing of each unit to satisfy that there are no leakages &amp; satisfactory operations. Rate including ceiling/wall mounted suspension Kit etc complete</t>
    </r>
  </si>
  <si>
    <t>1.0 TR Hi-wall Split  type AC unit (Make-                       )
(Model-                                       )</t>
  </si>
  <si>
    <t>E</t>
  </si>
  <si>
    <t>1.50 TR Hi-wall Split  type AC unit (Make-                       )
(Model-                                       )</t>
  </si>
  <si>
    <t>2.0 TR Hi-wall Split  type AC unit (Make-                       )
(Model-                                       )</t>
  </si>
  <si>
    <t>Total Cost of Machines (AC units), A</t>
  </si>
  <si>
    <t>GST @ 28%</t>
  </si>
  <si>
    <t>NET AMOUNT (PART A)</t>
  </si>
  <si>
    <r>
      <rPr>
        <b/>
        <sz val="12"/>
        <color rgb="FF000000"/>
        <rFont val="Times New Roman"/>
        <family val="1"/>
      </rPr>
      <t xml:space="preserve">Refrigerant piping for units </t>
    </r>
    <r>
      <rPr>
        <sz val="12"/>
        <color rgb="FF000000"/>
        <rFont val="Times New Roman"/>
        <family val="1"/>
      </rPr>
      <t xml:space="preserve">– Supply, installation, testing &amp; commissioning of suitable </t>
    </r>
    <r>
      <rPr>
        <sz val="12"/>
        <rFont val="Times New Roman"/>
        <family val="1"/>
      </rPr>
      <t>swg copper</t>
    </r>
    <r>
      <rPr>
        <sz val="12"/>
        <color rgb="FF000000"/>
        <rFont val="Times New Roman"/>
        <family val="1"/>
      </rPr>
      <t xml:space="preserve"> refrigerant piping  for suction &amp; return of suitable dia with complete fittings, elbow, bends, supporting arrangement </t>
    </r>
    <r>
      <rPr>
        <b/>
        <sz val="12"/>
        <color rgb="FF000000"/>
        <rFont val="Times New Roman"/>
        <family val="1"/>
      </rPr>
      <t>(Make- Nissan, Merchant)</t>
    </r>
    <r>
      <rPr>
        <sz val="12"/>
        <color rgb="FF000000"/>
        <rFont val="Times New Roman"/>
        <family val="1"/>
      </rPr>
      <t xml:space="preserve"> MET tube, Totaline tube, pre pressure tested tube. The sizes given shall be verified by Supplier for adequacy and size based on manufacturer standards.
</t>
    </r>
    <r>
      <rPr>
        <b/>
        <sz val="12"/>
        <color rgb="FF000000"/>
        <rFont val="Times New Roman"/>
        <family val="1"/>
      </rPr>
      <t xml:space="preserve">(Standard length of 3 m not to be considered). </t>
    </r>
    <r>
      <rPr>
        <sz val="12"/>
        <color rgb="FF000000"/>
        <rFont val="Times New Roman"/>
        <family val="1"/>
      </rPr>
      <t>Insulation – providing Nitrile rubber insulation 19mm thick class “O” closed cell fire retardant super Lan, Armaflex make</t>
    </r>
    <r>
      <rPr>
        <b/>
        <sz val="12"/>
        <color rgb="FF000000"/>
        <rFont val="Times New Roman"/>
        <family val="1"/>
      </rPr>
      <t xml:space="preserve"> (Standard length of 3 m  not to be considered). The sizes given shall be verified by Supplier for adequacy and size based on manufacturer standards.</t>
    </r>
    <r>
      <rPr>
        <sz val="12"/>
        <color rgb="FF000000"/>
        <rFont val="Times New Roman"/>
        <family val="1"/>
      </rPr>
      <t>Rate to include insulation cost.</t>
    </r>
  </si>
  <si>
    <t>1TR Hi-wall Split  type AC unit</t>
  </si>
  <si>
    <t>M</t>
  </si>
  <si>
    <t>1.50 TR Hi-wall Split  type AC unit</t>
  </si>
  <si>
    <t>2. 0 TR Hi-wall Split  type AC unit</t>
  </si>
  <si>
    <t>Drain piping</t>
  </si>
  <si>
    <r>
      <rPr>
        <sz val="12"/>
        <color rgb="FF000000"/>
        <rFont val="Times New Roman"/>
        <family val="1"/>
      </rPr>
      <t xml:space="preserve">SITC of CPVC drain piping insulated out of 6mm thick closed cell nitrile rubber class material of approved make as per specification complete with supports, consumables, fittings, pipe sleeves, U trap &amp; leak arresting of following sizes.  finished with clad or poly shield covering. Complete as directed by Architect/Bank. </t>
    </r>
    <r>
      <rPr>
        <b/>
        <sz val="12"/>
        <color rgb="FF000000"/>
        <rFont val="Times New Roman"/>
        <family val="1"/>
      </rPr>
      <t>Make- Finolex, Precision</t>
    </r>
  </si>
  <si>
    <t>Communication Cable –</t>
  </si>
  <si>
    <r>
      <rPr>
        <sz val="12"/>
        <color rgb="FF000000"/>
        <rFont val="Times New Roman"/>
        <family val="1"/>
      </rPr>
      <t xml:space="preserve">SITC of suitable communication cable of ISI Mark from Indoor to outdoor units for all the units. </t>
    </r>
    <r>
      <rPr>
        <b/>
        <sz val="12"/>
        <color rgb="FF000000"/>
        <rFont val="Times New Roman"/>
        <family val="1"/>
      </rPr>
      <t>(Standard length of 5 m supplied  not to be considered). Make - Finolex, Polycab</t>
    </r>
  </si>
  <si>
    <t>Supply and installation of MS powder coated stand for outdoor units</t>
  </si>
  <si>
    <t>Supply of 4KVA Voltage Stabilizer For 1.0Tr Split AC.</t>
  </si>
  <si>
    <t>Supply of 5KVA Voltage Stabilizer For 1.5/2.0Tr Split AC.</t>
  </si>
  <si>
    <t>Rate for trenching of wall/ floor with covering the same with cement mortar 1:4 mix. In line level. Rate should be inclusive of making necessary holes including core cutting as required for taking out copper piping, electric cables upto the Outdoor AC Unit. Complete in all respects with finishing.</t>
  </si>
  <si>
    <t>Total Cost of Low side works (Rs.) Excl. GST, B</t>
  </si>
  <si>
    <t>GST @18%</t>
  </si>
  <si>
    <t>NET AMOUNT (PART B)</t>
  </si>
  <si>
    <t xml:space="preserve"> HVAC WORKS (INCL OF GST)</t>
  </si>
  <si>
    <t>Estimate of  items for Burgler alarm  works  at PSB PALAKKAD</t>
  </si>
  <si>
    <t>GRAND TOTAL (PART A+PART B)</t>
  </si>
  <si>
    <t>Supply installation testing commissioning of alarm control unit with mounting base complete with all connection etc</t>
  </si>
  <si>
    <t>Supply installation testing commissioning of AC/DC Hooters (2) with facility to make announcement mounted in  MS box.  (16 SWG) with hinged cover plate &amp; suitable for operation with amplifier  line matching transformer etc..</t>
  </si>
  <si>
    <t>Supply installation testing commissioning of battery back up complete with all connections as required.</t>
  </si>
  <si>
    <t>Supply installation testing commissioning of Day Night operational point  complete with all connections as required.</t>
  </si>
  <si>
    <t>Supply installation testing commissioning of  Auto dialing system (7 nos crabe preprogrammed in any language )(securico make)  complete with all connections as required.</t>
  </si>
  <si>
    <t>Supply and wiring with suitable cable FR  twisted pair shelded 1.1kv grade PVC insulated unarmoured copper conductor cable through PVC conduit  complete with all connections as required.</t>
  </si>
  <si>
    <t>Rate</t>
  </si>
  <si>
    <t>SUB TOTAL</t>
  </si>
  <si>
    <t>BURGLER ALARM</t>
  </si>
  <si>
    <t>PU Tactile tiles (directional - 4 strips &amp; warning 36 studs) with anti-slip pattern : supply &amp; fixing self - adhesive PU Tactile tiles (yellow) of approved make 300x300x5mm at entrance and ramp as per direction of architect/bank</t>
  </si>
  <si>
    <t>Providing and fixing of paneling on column/wall. Framing shall consist of  Aluminium Box Sections 50mm x25 mm x1.5 mm wall thickness  (0,583 Kg/m) (Make Jindal/ Hindalco/ Indal) with maximum spacing @ 600mm c/c both ways horizontally and vertically on the column/wall. This framing would be covered by 6mm  Commercial Ply BWR Grade (Make. GREENPLY/ Century / Duro) and Above 6mm Thk.CNC HDHMR Board (As per Design) Finishing with Royale Matt PU Polish. of desired shade design and gloss  of approved makes. Wooden molding, lipping etc.shall be provided wherever required as per drawing in desired shade. . The work shall also include the cost of making cutouts for the electrical switches, lights, switch boxes etc. and provision for laying conduit for electrical/telephone/Data cabling etc.including cost of 3mm thick white foam sheet back of aluminium box sections,as specified by Architect.</t>
  </si>
  <si>
    <r>
      <t xml:space="preserve">Providing and fixing of paneling on column/wall. Framing shall consist of  Aluminium Box Sections 50mm x25 mm x1.5 mm wall thickness  (0,583 Kg/m) (Make Jindal/ Hindalco/ Indal) with maximum spacing @ 600mm c/c both ways horizontally and vertically on the column/wall. This framing would be covered by 6mm  Commercial Ply BWR Grade (Make. GREENPLY/ Century / Duro) and </t>
    </r>
    <r>
      <rPr>
        <b/>
        <sz val="10"/>
        <color indexed="8"/>
        <rFont val="Arial"/>
        <family val="2"/>
      </rPr>
      <t>Finishing with Mango mood color code -X109 paint  up to 8'-0" height</t>
    </r>
    <r>
      <rPr>
        <sz val="10"/>
        <color indexed="8"/>
        <rFont val="Arial"/>
        <family val="2"/>
      </rPr>
      <t xml:space="preserve"> shall be provided wherever required as per drawing in desired shade. . The work shall also include the cost of making cutouts for the electrical switches, lights, switch boxes etc. and provision for laying conduit for electrical/telephone/Data cabling etc.including cost of 3mm thick white foam sheet back of aluminium box sections  as specified by Architect.</t>
    </r>
  </si>
  <si>
    <t>(a) Providing and fixing at site, Branch Manager table ( As per Picture and Detail drawings) made of 19mm th. commercial ply BWR Grade (Makes-Century/Green ply/Archid) with 1mm thick laminate (Make- Archidiam/Century/Greenlam) of desired shade, design on outer visible surfaces; single color on horizontal &amp; vertical surfaces. The front of the table top shall be projected and curved as per drawing. Provision for 3” dia  cable manager for computer / electrical cables at appropriate place, will be made in the top surface of the table. CP TEAK wood lipping will be provided on all the edges of the table, including  PU Polish and bottom touching the floor and the drawers.</t>
  </si>
  <si>
    <t xml:space="preserve">(b) The counter shall have a wooden keyboard rest of size 600mm x 270mm made with 19mm commercial ply BWR Grade fixed with sliding telescopic channels (Makes-Hettich / Haffele/ Godrej/Ozone) of approved make. </t>
  </si>
  <si>
    <r>
      <t xml:space="preserve">(c) All other surfaces i.e. inside / legsapce of table, inside of drawer /cupboard shall be provided with </t>
    </r>
    <r>
      <rPr>
        <b/>
        <sz val="10"/>
        <color indexed="8"/>
        <rFont val="Arial"/>
        <family val="2"/>
      </rPr>
      <t>0.8mm thick laminate(Make- Archidiam/Century/Greenlam)</t>
    </r>
    <r>
      <rPr>
        <sz val="10"/>
        <color indexed="8"/>
        <rFont val="Arial"/>
        <family val="2"/>
      </rPr>
      <t xml:space="preserve"> of desired shade/design and gloss, and wood lipping / beading. The table shall have a CPU ledge made of 19mm thick Commercial Ply BWR Grade on one side, complete as per drawing.</t>
    </r>
  </si>
  <si>
    <t>(a) Providing and fixing at site, officer/ Clerk table made of 19mm thk. commercial ply BWR Grade (Makes-Century/Green ply/Archid) with 1mm thick laminate (Make- Archidiam/Century/Greenlam) of desired shade, design on outer visible surfaces; single color on horizontal &amp; vertical surfaces. The front of the table top shall be projected and curved as per drawing. Provision for 3” dia  cable manager for computer / electrical cables at appropriate place, will be made in the top surface of the table. CP TEAK wood lipping will be provided on all the edges of the table, including  PU Polish and bottom touching the floor and the drawers.</t>
  </si>
  <si>
    <t>(c) There shall be provision of one storage cabinet 1'-3" wide.The frame shall be made with 19mm thick commercial ply BWR Grade. The cabinet shall have Three lockable drawer running on side mounting drawer slides (channels) (Makes-Hettich / Haffele/ Godrej/Ozone) of approved make &amp; one cupboard with shutter beneath the drawer, made of 19mm thick commercial ply finished with 1mm thick laminate (Make- Archidiam/Century/Greenlam) of desired shade &amp; design.  All fitting / acessory shall be of approved make. The sides of the drawer shall be made of 12mm thick plywood, bottom of 6mm thick Commercial ply front of 19mm thick Commercial Ply. (Makes-Century/Green ply/Archid)</t>
  </si>
  <si>
    <r>
      <t xml:space="preserve">(e) All other surfaces i.e. inside / legsapce of table, inside of drawer /cupboard shall be provided with </t>
    </r>
    <r>
      <rPr>
        <b/>
        <sz val="10"/>
        <color indexed="8"/>
        <rFont val="Arial"/>
        <family val="2"/>
      </rPr>
      <t>0.8mm thick laminate(Make- Archidiam/Century/Greenlam)</t>
    </r>
    <r>
      <rPr>
        <sz val="10"/>
        <color indexed="8"/>
        <rFont val="Arial"/>
        <family val="2"/>
      </rPr>
      <t xml:space="preserve"> of desired shade/design and gloss, and wood lipping / beading. The table shall have a CPU ledge made of 19mm thick Commercial Ply BWR Grade on one side, complete as per drawing.</t>
    </r>
  </si>
  <si>
    <t>Dinning Counter ( 5'-0'x3'-0"x2'-6") Providing and placing in position table fabricated out of 19mm thick Commercial Ply BWR Grade on all sides finished with 1.0 mm thick laminate of make, shade as approved. The front and side of the table top shall be projected and curved as per drawing. All Inside surfaces are to be finished with 0.8 mm thick laminate.  Table edges are to be finished with t.w. moulding duly PU polished. The work shall also include provision of foot rest made with Kapoor Sal wooden member of section 3" x 1.5" across the leg space. complete in all respects to the entire satisfaction of Architect</t>
  </si>
  <si>
    <r>
      <t xml:space="preserve">Reception  Table  of  size  (4’-0'x2’-0”x2’-6”) </t>
    </r>
    <r>
      <rPr>
        <sz val="10"/>
        <color indexed="8"/>
        <rFont val="Arial"/>
        <family val="2"/>
      </rPr>
      <t>(Providing  and fixing at site reception table made of 19mm thk. Commercial ply  BWR Grade with 1 mm thk laminate of desired shade and with front  vertical  surface   pasted  with  fluted MDF.   CP   Teak   wood   lipping   will   be provided on all edges of the table, including PU polish. The work shall also include provision of Profile Lights in front of Counter/ Tables. and There shall be provision of one storage cabinet 1'-3" wide.The frame shall be made with 19mm thick commercial ply  BWR Grade. The cabinet shall have Three lockable drawer running on side mounting drawer slides (channels) (Makes-Hettich / Haffele/ Godrej/Ozone) of approved make &amp; one cupboard with shutter beneath the drawer, made of 19mm thick commercial ply BWR Grade finished with 1mm thick laminate (Make- Archidiam/Century/Greenlam) of desired shade &amp; design.  All fitting / acessory shall be of approved make. The sides of the drawer shall be made of 12mm thick plywood, bottom of 6mm thick Commercial ply BWR Grade front of 19mm thick Commercial Ply BWR Grade. (Makes-Century/Green ply/Archid)</t>
    </r>
  </si>
  <si>
    <r>
      <rPr>
        <b/>
        <sz val="10"/>
        <color indexed="8"/>
        <rFont val="Arial"/>
        <family val="2"/>
      </rPr>
      <t xml:space="preserve">Side Credenza :- </t>
    </r>
    <r>
      <rPr>
        <sz val="10"/>
        <color indexed="8"/>
        <rFont val="Arial"/>
        <family val="2"/>
      </rPr>
      <t>made of 19mm thick commercial ply  BWR Grade(Makes-Century/Green ply/Archid) frame and 6mm thick commercial ply on back side &amp; 1.0M Thick Laminate ( (Make- Archidiam/Century/Greenlam) on top horizontal surface , one vertical visible side only,and 0.8mm thick laminate on inside. All exposed edges shall be covered with C.P teak wood lipping. The credenza will have drawers shall be provided on drawer slides(channels size 1'-4") (Makes-Hettich / Haffele/ Godrej/Ozone)of approved make. The sides of the drawer shall be made of 12mm thick Commercial Ply  BWR Grade (Makes-Century/Green ply/Archid) ( bottom of 6mm thick plywood &amp; front of 19mm thick Commercial Ply  (Makes-Century/Green ply/Archid). The remaining part of the credenza will be cupboard with shutters and one shelf. All the internal surfaces shall be finished with 0.8mm thick mica(Make- Archidiam/Century/Greenlam)of desired shade, design, gloss. All the exposed wooden surfaces shall be malamine polished  in desired shade as per specifications given in item 2.1 ( c). Hardware- 4" handle (4nos)  Locks (2nos), hings (4Nos), Magnetic catcher. complete with all fittings in confirmation to the drawing.</t>
    </r>
  </si>
  <si>
    <t>(a) Providing and fixing Low Height storage cabinets of size 2'-6"(High)x 1'-6"(Deep) along the walls/partitions, as per interior drawings,using 19mm Commercial Ply  BWR Grade (Makes-Century/Green ply/Archid) for shutters, vertical and horizontal partitions, 6mm Commercial ply  BWR Grade for the back side. Finishing with 1.0 mm thick Laminate  (Makes- Archidiam/Century/Greenlam) of approved shade on top, vertical and horizontal visible surfaces and 0.8mm thick laminate on inside.The shutters shall be overlaping on the carcase and shall be provided with suitable hinges with autoclose &amp; soft close. The width of the shutter shall be between 12" to 15" as per the site conditions. All the internal surfaces shall be finished with 0.8mm thick mica(Make- Archidiam/Century/Greenlam)of desired shade, design, gloss. All the exposed wooden surfaces shall be malamine polished  in desired shade as per specifications given in item 2.1 ( c). The cabinet shall be complete with 4" handles, knobs, locks, Hings and magnet catchers (Makes- Godrej/ Dorset/ Dorma) etc.to the satisfaction of the Architect/Engineer.</t>
  </si>
  <si>
    <t>(a) Providing and fixing Three lockable drawer Low Height storage cabinets of size 7'(High)x 1'-6"(Deep) along the walls, as per interior drawings, running on side mounting drawer slides (channels) (Makes-Hettich / Haffele/ Godrej/Ozone) of approved make. Storage made of 19mm Commercial Ply BWR Grade (Makes-Century/Green ply/Archid) for Drawer Front, vertical and horizontal. 6mm Commercial ply  BWR Grade for the back side. Finishing with 1.0 mm thick Laminate  (Makes- Archidiam/Century/Greenlam) of approved shade on top, vertical and horizontal visible surfaces and 0.8mm thick laminate on inside.The shutters shall be overlaping on the carcase and shall be provided with suitable side mounting drawer slides autoclose &amp; soft close. All the internal surfaces shall be finished with 0.8mm thick mica(Make- Archidiam/Century/Greenlam)of desired shade, design, gloss. All the exposed wooden surfaces shall be malamine polished  in desired shade as per specifications given in item 2.1 ( c). The cabinet shall be complete with 4" handles, knobs, locks, Hings and magnet catchers (Makes- Godrej/ Dorset/ Dorma) etc.to the satisfaction of the Architect/Engineer.</t>
  </si>
  <si>
    <t>Providing and fixing at site wooden boxing for the electrical panel as per the design and drawing. The carcase shall be made of 19mm thick commercial ply  BWR Gradewith  Above 6mm Thk.CNC HDHMR Board (As per Design) Finishing with Royale Matt PU Polish. of desired shade design and gloss  of approved makes. Wooden molding, lipping etc.shall be provided wherever required as per drawing in desired shade. . The work shall also include the cost of making cutouts for the electrical switches, lights, switch boxes etc. The carcase shall have intermediate band and skirting of 1mm thick  Laminate of desired shade, design and gloss. The shutter shall be mounted on the SS Piano hinges and provided with magnetic catcher, lock and tower bolts as required etc. All the visible edges of board shall be provided with 4mm thick teak wood lipping with  PU Polish. All interior surfaces and back of shutters shall be provided with 0.8mm thick mica. the cabinet shall be complete with all necessary hardwares   like locks,handles, catchers, towerbolts etc. Measurment will be done for front surface area.</t>
  </si>
  <si>
    <t>Trophy  Case  of  size  (18”  W,  upto  ceiling height)  made  up  of 19mm  thk  commercial ply   BWR Grade with  1mm  thk   laminate   of  approved shade  as  per  the  architect  with  partition made in 12" gap from each other. Complete with closing of all joints and accessories complete in all respect as per direction of Engineer-In-Charge. Measurment will be done for front surface area.</t>
  </si>
  <si>
    <r>
      <rPr>
        <b/>
        <sz val="10"/>
        <color indexed="8"/>
        <rFont val="Arial"/>
        <family val="2"/>
      </rPr>
      <t xml:space="preserve">WRITING LEDGE </t>
    </r>
    <r>
      <rPr>
        <sz val="10"/>
        <color indexed="8"/>
        <rFont val="Arial"/>
        <family val="2"/>
      </rPr>
      <t>- P/F Writing ledge (As per Detail Drawing) made BWP box of size  1200 mm x 450 mm x 1050  height finished with 1 mm thick mica with a provision of 4 nos divisions for voucher and 12 mm glass on top fixed with 3" high SS spacers. Including cost of Side panel made of 19mm thick commercial ply  BWR Gradefinishing with both side 1 mm thick laminate as per approved shades and  All fitting / acessory shall be of approved make.</t>
    </r>
  </si>
</sst>
</file>

<file path=xl/styles.xml><?xml version="1.0" encoding="utf-8"?>
<styleSheet xmlns="http://schemas.openxmlformats.org/spreadsheetml/2006/main">
  <numFmts count="7">
    <numFmt numFmtId="164" formatCode="_(* #,##0.00_);_(* \(#,##0.00\);_(* &quot;-&quot;??_);_(@_)"/>
    <numFmt numFmtId="165" formatCode="[$$-409]#,##0.00;[Red]\-[$$-409]#,##0.00"/>
    <numFmt numFmtId="166" formatCode="\ #,##0.00\ ;\-#,##0.00\ ;\-#\ ;\ @\ "/>
    <numFmt numFmtId="167" formatCode="0.0"/>
    <numFmt numFmtId="168" formatCode="0.000"/>
    <numFmt numFmtId="169" formatCode="0.00;[Red]0.00"/>
    <numFmt numFmtId="170" formatCode="&quot;₹&quot;\ #,##0.00"/>
  </numFmts>
  <fonts count="48">
    <font>
      <sz val="11"/>
      <color indexed="8"/>
      <name val="Arial"/>
    </font>
    <font>
      <b/>
      <i/>
      <sz val="16"/>
      <color indexed="8"/>
      <name val="Arial"/>
      <family val="2"/>
    </font>
    <font>
      <sz val="10"/>
      <color indexed="8"/>
      <name val="Arial"/>
      <family val="2"/>
    </font>
    <font>
      <b/>
      <i/>
      <u/>
      <sz val="11"/>
      <color indexed="8"/>
      <name val="Arial"/>
      <family val="2"/>
    </font>
    <font>
      <b/>
      <i/>
      <u/>
      <sz val="10"/>
      <color indexed="8"/>
      <name val="Arial"/>
      <family val="2"/>
    </font>
    <font>
      <b/>
      <sz val="13"/>
      <color indexed="8"/>
      <name val="Calibri"/>
      <family val="2"/>
    </font>
    <font>
      <b/>
      <sz val="12"/>
      <color indexed="8"/>
      <name val="Calibri"/>
      <family val="2"/>
    </font>
    <font>
      <sz val="12"/>
      <color indexed="8"/>
      <name val="Calibri"/>
      <family val="2"/>
    </font>
    <font>
      <sz val="11"/>
      <color indexed="8"/>
      <name val="Calibri"/>
      <family val="2"/>
    </font>
    <font>
      <b/>
      <sz val="10"/>
      <color indexed="8"/>
      <name val="Arial"/>
      <family val="2"/>
    </font>
    <font>
      <b/>
      <sz val="11"/>
      <color indexed="8"/>
      <name val="Calibri"/>
      <family val="2"/>
    </font>
    <font>
      <b/>
      <sz val="12"/>
      <color indexed="8"/>
      <name val="Arial"/>
      <family val="2"/>
    </font>
    <font>
      <b/>
      <sz val="11"/>
      <color indexed="8"/>
      <name val="Arial"/>
      <family val="2"/>
    </font>
    <font>
      <sz val="11"/>
      <color indexed="8"/>
      <name val="Arial"/>
      <family val="2"/>
    </font>
    <font>
      <sz val="10"/>
      <name val="Arial"/>
      <family val="2"/>
    </font>
    <font>
      <b/>
      <sz val="10"/>
      <name val="Arial"/>
      <family val="2"/>
    </font>
    <font>
      <b/>
      <sz val="11"/>
      <name val="Arial"/>
      <family val="2"/>
    </font>
    <font>
      <sz val="11"/>
      <name val="Arial"/>
      <family val="2"/>
    </font>
    <font>
      <u/>
      <sz val="10"/>
      <name val="Arial"/>
      <family val="2"/>
    </font>
    <font>
      <sz val="10"/>
      <color indexed="8"/>
      <name val="Verdana"/>
      <family val="2"/>
    </font>
    <font>
      <b/>
      <i/>
      <sz val="10"/>
      <color indexed="8"/>
      <name val="Arial"/>
      <family val="2"/>
    </font>
    <font>
      <b/>
      <sz val="10"/>
      <color indexed="8"/>
      <name val="Verdana"/>
      <family val="2"/>
    </font>
    <font>
      <sz val="10"/>
      <color indexed="10"/>
      <name val="Arial"/>
      <family val="2"/>
    </font>
    <font>
      <b/>
      <sz val="10"/>
      <color indexed="8"/>
      <name val="Calibri"/>
      <family val="2"/>
    </font>
    <font>
      <sz val="10"/>
      <color rgb="FF000000"/>
      <name val="Times New Roman"/>
      <family val="1"/>
    </font>
    <font>
      <b/>
      <sz val="12"/>
      <name val="Calibri"/>
      <family val="2"/>
      <scheme val="minor"/>
    </font>
    <font>
      <sz val="12"/>
      <name val="Calibri"/>
      <family val="2"/>
      <scheme val="minor"/>
    </font>
    <font>
      <b/>
      <sz val="11"/>
      <name val="Calibri"/>
      <family val="2"/>
      <scheme val="minor"/>
    </font>
    <font>
      <b/>
      <sz val="12"/>
      <name val="Bookman Old Style"/>
      <family val="1"/>
    </font>
    <font>
      <sz val="12"/>
      <name val="Bookman Old Style"/>
      <family val="1"/>
    </font>
    <font>
      <sz val="10"/>
      <color rgb="FF00B050"/>
      <name val="Arial"/>
      <family val="2"/>
    </font>
    <font>
      <sz val="10"/>
      <color rgb="FF00B050"/>
      <name val="Verdana"/>
      <family val="2"/>
    </font>
    <font>
      <b/>
      <sz val="12"/>
      <name val="Times New Roman"/>
      <family val="1"/>
    </font>
    <font>
      <sz val="12"/>
      <name val="Times New Roman"/>
      <family val="1"/>
    </font>
    <font>
      <b/>
      <u/>
      <sz val="12"/>
      <name val="Times New Roman"/>
      <family val="1"/>
    </font>
    <font>
      <sz val="12"/>
      <color rgb="FF000000"/>
      <name val="Times New Roman"/>
      <family val="1"/>
    </font>
    <font>
      <sz val="12"/>
      <color indexed="8"/>
      <name val="Times New Roman"/>
      <family val="1"/>
    </font>
    <font>
      <sz val="12"/>
      <color theme="1"/>
      <name val="Times New Roman"/>
      <family val="1"/>
    </font>
    <font>
      <b/>
      <sz val="12"/>
      <color indexed="8"/>
      <name val="Times New Roman"/>
      <family val="1"/>
    </font>
    <font>
      <b/>
      <sz val="12"/>
      <color rgb="FF000000"/>
      <name val="Times New Roman"/>
      <family val="1"/>
    </font>
    <font>
      <sz val="12"/>
      <color indexed="8"/>
      <name val="Calibri"/>
      <family val="2"/>
      <scheme val="minor"/>
    </font>
    <font>
      <b/>
      <u/>
      <sz val="12"/>
      <name val="Calibri"/>
      <family val="2"/>
      <scheme val="minor"/>
    </font>
    <font>
      <b/>
      <sz val="12"/>
      <color rgb="FF000000"/>
      <name val="Calibri"/>
      <family val="2"/>
      <scheme val="minor"/>
    </font>
    <font>
      <b/>
      <sz val="14"/>
      <name val="Times New Roman"/>
      <family val="1"/>
    </font>
    <font>
      <b/>
      <sz val="10.5"/>
      <name val="Times New Roman"/>
      <family val="1"/>
    </font>
    <font>
      <b/>
      <sz val="10.5"/>
      <color rgb="FFFF0000"/>
      <name val="Times New Roman"/>
      <family val="1"/>
    </font>
    <font>
      <sz val="14"/>
      <name val="Bookman Old Style"/>
      <family val="1"/>
    </font>
    <font>
      <b/>
      <sz val="14"/>
      <name val="Bookman Old Style"/>
      <family val="1"/>
    </font>
  </fonts>
  <fills count="25">
    <fill>
      <patternFill patternType="none"/>
    </fill>
    <fill>
      <patternFill patternType="gray125"/>
    </fill>
    <fill>
      <patternFill patternType="solid">
        <fgColor indexed="22"/>
        <bgColor indexed="44"/>
      </patternFill>
    </fill>
    <fill>
      <patternFill patternType="solid">
        <fgColor indexed="9"/>
        <bgColor indexed="26"/>
      </patternFill>
    </fill>
    <fill>
      <patternFill patternType="solid">
        <fgColor theme="2" tint="-0.249977111117893"/>
        <bgColor indexed="64"/>
      </patternFill>
    </fill>
    <fill>
      <patternFill patternType="solid">
        <fgColor theme="2" tint="-0.249977111117893"/>
        <bgColor indexed="44"/>
      </patternFill>
    </fill>
    <fill>
      <patternFill patternType="solid">
        <fgColor theme="2" tint="-0.249977111117893"/>
        <bgColor indexed="47"/>
      </patternFill>
    </fill>
    <fill>
      <patternFill patternType="solid">
        <fgColor theme="2" tint="-0.249977111117893"/>
        <bgColor indexed="41"/>
      </patternFill>
    </fill>
    <fill>
      <patternFill patternType="solid">
        <fgColor theme="6" tint="0.39997558519241921"/>
        <bgColor indexed="41"/>
      </patternFill>
    </fill>
    <fill>
      <patternFill patternType="solid">
        <fgColor theme="6" tint="0.39997558519241921"/>
        <bgColor indexed="44"/>
      </patternFill>
    </fill>
    <fill>
      <patternFill patternType="solid">
        <fgColor theme="6" tint="0.39997558519241921"/>
        <bgColor indexed="46"/>
      </patternFill>
    </fill>
    <fill>
      <patternFill patternType="solid">
        <fgColor theme="6" tint="0.39997558519241921"/>
        <bgColor indexed="49"/>
      </patternFill>
    </fill>
    <fill>
      <patternFill patternType="solid">
        <fgColor theme="6" tint="0.39997558519241921"/>
        <bgColor indexed="45"/>
      </patternFill>
    </fill>
    <fill>
      <patternFill patternType="solid">
        <fgColor theme="6" tint="0.39997558519241921"/>
        <bgColor indexed="64"/>
      </patternFill>
    </fill>
    <fill>
      <patternFill patternType="solid">
        <fgColor theme="2" tint="-0.249977111117893"/>
        <bgColor indexed="46"/>
      </patternFill>
    </fill>
    <fill>
      <patternFill patternType="solid">
        <fgColor theme="0" tint="-0.14999847407452621"/>
        <bgColor indexed="64"/>
      </patternFill>
    </fill>
    <fill>
      <patternFill patternType="solid">
        <fgColor theme="0"/>
        <bgColor indexed="64"/>
      </patternFill>
    </fill>
    <fill>
      <patternFill patternType="solid">
        <fgColor rgb="FFFFFF00"/>
        <bgColor indexed="64"/>
      </patternFill>
    </fill>
    <fill>
      <patternFill patternType="solid">
        <fgColor theme="6" tint="0.39997558519241921"/>
        <bgColor indexed="13"/>
      </patternFill>
    </fill>
    <fill>
      <patternFill patternType="solid">
        <fgColor theme="2" tint="-9.9978637043366805E-2"/>
        <bgColor indexed="42"/>
      </patternFill>
    </fill>
    <fill>
      <patternFill patternType="solid">
        <fgColor theme="2" tint="-9.9978637043366805E-2"/>
        <bgColor indexed="64"/>
      </patternFill>
    </fill>
    <fill>
      <patternFill patternType="solid">
        <fgColor theme="0"/>
        <bgColor indexed="26"/>
      </patternFill>
    </fill>
    <fill>
      <patternFill patternType="solid">
        <fgColor theme="2" tint="-9.9978637043366805E-2"/>
        <bgColor indexed="13"/>
      </patternFill>
    </fill>
    <fill>
      <patternFill patternType="solid">
        <fgColor theme="6" tint="0.39997558519241921"/>
        <bgColor indexed="26"/>
      </patternFill>
    </fill>
    <fill>
      <patternFill patternType="solid">
        <fgColor rgb="FFFFFF00"/>
        <bgColor indexed="26"/>
      </patternFill>
    </fill>
  </fills>
  <borders count="26">
    <border>
      <left/>
      <right/>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8"/>
      </left>
      <right style="thin">
        <color indexed="8"/>
      </right>
      <top style="thin">
        <color indexed="8"/>
      </top>
      <bottom/>
      <diagonal/>
    </border>
    <border>
      <left style="thin">
        <color indexed="64"/>
      </left>
      <right style="thin">
        <color indexed="64"/>
      </right>
      <top/>
      <bottom style="thin">
        <color indexed="64"/>
      </bottom>
      <diagonal/>
    </border>
    <border>
      <left style="thin">
        <color indexed="8"/>
      </left>
      <right style="thin">
        <color indexed="8"/>
      </right>
      <top/>
      <bottom style="thin">
        <color indexed="8"/>
      </bottom>
      <diagonal/>
    </border>
    <border>
      <left style="thin">
        <color indexed="8"/>
      </left>
      <right style="thin">
        <color indexed="8"/>
      </right>
      <top style="thin">
        <color indexed="64"/>
      </top>
      <bottom style="thin">
        <color indexed="8"/>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8"/>
      </right>
      <top style="thin">
        <color indexed="64"/>
      </top>
      <bottom style="thin">
        <color indexed="64"/>
      </bottom>
      <diagonal/>
    </border>
    <border>
      <left/>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top style="thin">
        <color auto="1"/>
      </top>
      <bottom/>
      <diagonal/>
    </border>
    <border>
      <left style="thin">
        <color auto="1"/>
      </left>
      <right/>
      <top/>
      <bottom/>
      <diagonal/>
    </border>
    <border>
      <left style="thin">
        <color auto="1"/>
      </left>
      <right/>
      <top/>
      <bottom style="thin">
        <color auto="1"/>
      </bottom>
      <diagonal/>
    </border>
    <border>
      <left style="thin">
        <color auto="1"/>
      </left>
      <right style="thin">
        <color auto="1"/>
      </right>
      <top/>
      <bottom style="thin">
        <color auto="1"/>
      </bottom>
      <diagonal/>
    </border>
  </borders>
  <cellStyleXfs count="20">
    <xf numFmtId="0" fontId="0" fillId="0" borderId="0"/>
    <xf numFmtId="166" fontId="13" fillId="0" borderId="0" applyBorder="0" applyProtection="0"/>
    <xf numFmtId="164" fontId="14" fillId="0" borderId="0" applyFont="0" applyFill="0" applyBorder="0" applyAlignment="0" applyProtection="0"/>
    <xf numFmtId="0" fontId="14" fillId="0" borderId="0"/>
    <xf numFmtId="0" fontId="8" fillId="0" borderId="0" applyBorder="0" applyProtection="0"/>
    <xf numFmtId="0" fontId="2" fillId="0" borderId="0" applyBorder="0" applyProtection="0"/>
    <xf numFmtId="0" fontId="1" fillId="0" borderId="0" applyBorder="0" applyProtection="0">
      <alignment horizontal="center"/>
    </xf>
    <xf numFmtId="0" fontId="1" fillId="0" borderId="0" applyBorder="0" applyProtection="0">
      <alignment horizontal="center" textRotation="90"/>
    </xf>
    <xf numFmtId="0" fontId="1" fillId="0" borderId="0" applyBorder="0" applyProtection="0">
      <alignment horizontal="center" textRotation="90"/>
    </xf>
    <xf numFmtId="0" fontId="2" fillId="0" borderId="0" applyBorder="0" applyProtection="0"/>
    <xf numFmtId="0" fontId="24" fillId="0" borderId="0"/>
    <xf numFmtId="0" fontId="24" fillId="0" borderId="0"/>
    <xf numFmtId="0" fontId="24" fillId="0" borderId="0"/>
    <xf numFmtId="0" fontId="13" fillId="0" borderId="0"/>
    <xf numFmtId="0" fontId="2" fillId="0" borderId="0" applyBorder="0" applyProtection="0"/>
    <xf numFmtId="0" fontId="14" fillId="0" borderId="0"/>
    <xf numFmtId="0" fontId="3" fillId="0" borderId="0" applyBorder="0" applyProtection="0"/>
    <xf numFmtId="0" fontId="4" fillId="0" borderId="0" applyBorder="0" applyProtection="0"/>
    <xf numFmtId="165" fontId="3" fillId="0" borderId="0" applyBorder="0" applyProtection="0"/>
    <xf numFmtId="165" fontId="4" fillId="0" borderId="0" applyBorder="0" applyProtection="0"/>
  </cellStyleXfs>
  <cellXfs count="525">
    <xf numFmtId="0" fontId="0" fillId="0" borderId="0" xfId="0"/>
    <xf numFmtId="0" fontId="2" fillId="0" borderId="0" xfId="5"/>
    <xf numFmtId="0" fontId="2" fillId="0" borderId="0" xfId="0" applyFont="1"/>
    <xf numFmtId="2" fontId="2" fillId="0" borderId="0" xfId="0" applyNumberFormat="1" applyFont="1"/>
    <xf numFmtId="0" fontId="9" fillId="0" borderId="2" xfId="0" applyFont="1" applyBorder="1" applyAlignment="1">
      <alignment horizontal="center"/>
    </xf>
    <xf numFmtId="0" fontId="9" fillId="0" borderId="2" xfId="0" applyFont="1" applyBorder="1" applyAlignment="1">
      <alignment horizontal="center" vertical="center"/>
    </xf>
    <xf numFmtId="0" fontId="9" fillId="0" borderId="2" xfId="0" applyFont="1" applyBorder="1" applyAlignment="1">
      <alignment horizontal="right"/>
    </xf>
    <xf numFmtId="0" fontId="9" fillId="0" borderId="2" xfId="0" applyFont="1" applyBorder="1"/>
    <xf numFmtId="0" fontId="2" fillId="0" borderId="2" xfId="0" applyFont="1" applyBorder="1"/>
    <xf numFmtId="0" fontId="9" fillId="0" borderId="2" xfId="0" applyFont="1" applyBorder="1" applyAlignment="1">
      <alignment horizontal="right" vertical="top"/>
    </xf>
    <xf numFmtId="0" fontId="9" fillId="0" borderId="2" xfId="5" applyFont="1" applyBorder="1" applyAlignment="1">
      <alignment horizontal="justify" vertical="top" wrapText="1"/>
    </xf>
    <xf numFmtId="0" fontId="2" fillId="0" borderId="2" xfId="0" applyFont="1" applyBorder="1" applyAlignment="1">
      <alignment horizontal="center" vertical="center"/>
    </xf>
    <xf numFmtId="0" fontId="2" fillId="0" borderId="2" xfId="0" applyFont="1" applyBorder="1" applyAlignment="1">
      <alignment horizontal="right" vertical="top"/>
    </xf>
    <xf numFmtId="2" fontId="2" fillId="0" borderId="2" xfId="0" applyNumberFormat="1" applyFont="1" applyBorder="1"/>
    <xf numFmtId="2" fontId="2" fillId="0" borderId="2" xfId="0" applyNumberFormat="1" applyFont="1" applyBorder="1" applyAlignment="1">
      <alignment vertical="center"/>
    </xf>
    <xf numFmtId="0" fontId="2" fillId="0" borderId="2" xfId="0" applyFont="1" applyBorder="1" applyAlignment="1">
      <alignment vertical="center"/>
    </xf>
    <xf numFmtId="0" fontId="2" fillId="0" borderId="2" xfId="0" applyFont="1" applyBorder="1" applyAlignment="1">
      <alignment horizontal="right"/>
    </xf>
    <xf numFmtId="167" fontId="2" fillId="0" borderId="2" xfId="0" applyNumberFormat="1" applyFont="1" applyBorder="1"/>
    <xf numFmtId="0" fontId="2" fillId="0" borderId="2" xfId="0" applyFont="1" applyBorder="1" applyAlignment="1">
      <alignment horizontal="right" vertical="top" wrapText="1"/>
    </xf>
    <xf numFmtId="0" fontId="9" fillId="0" borderId="2" xfId="0" applyFont="1" applyBorder="1" applyAlignment="1">
      <alignment vertical="top"/>
    </xf>
    <xf numFmtId="2" fontId="9" fillId="0" borderId="2" xfId="0" applyNumberFormat="1" applyFont="1" applyBorder="1" applyAlignment="1">
      <alignment vertical="center"/>
    </xf>
    <xf numFmtId="0" fontId="9" fillId="0" borderId="2" xfId="0" applyFont="1" applyBorder="1" applyAlignment="1">
      <alignment vertical="center"/>
    </xf>
    <xf numFmtId="0" fontId="9" fillId="0" borderId="2" xfId="0" applyFont="1" applyBorder="1" applyAlignment="1">
      <alignment horizontal="left" vertical="top"/>
    </xf>
    <xf numFmtId="0" fontId="2" fillId="0" borderId="2" xfId="0" applyFont="1" applyBorder="1" applyAlignment="1">
      <alignment horizontal="left" vertical="top"/>
    </xf>
    <xf numFmtId="2" fontId="9" fillId="0" borderId="2" xfId="0" applyNumberFormat="1" applyFont="1" applyBorder="1"/>
    <xf numFmtId="0" fontId="0" fillId="0" borderId="2" xfId="0" applyBorder="1"/>
    <xf numFmtId="0" fontId="0" fillId="0" borderId="2" xfId="0" applyBorder="1" applyAlignment="1">
      <alignment horizontal="right"/>
    </xf>
    <xf numFmtId="0" fontId="9" fillId="2" borderId="2" xfId="0" applyFont="1" applyFill="1" applyBorder="1" applyAlignment="1">
      <alignment horizontal="left"/>
    </xf>
    <xf numFmtId="0" fontId="9" fillId="2" borderId="2" xfId="0" applyFont="1" applyFill="1" applyBorder="1" applyAlignment="1">
      <alignment horizontal="left" vertical="top"/>
    </xf>
    <xf numFmtId="0" fontId="2" fillId="0" borderId="2" xfId="0" applyFont="1" applyBorder="1" applyAlignment="1">
      <alignment horizontal="right" vertical="center"/>
    </xf>
    <xf numFmtId="0" fontId="2" fillId="2" borderId="2" xfId="0" applyFont="1" applyFill="1" applyBorder="1" applyAlignment="1">
      <alignment horizontal="right" vertical="top"/>
    </xf>
    <xf numFmtId="0" fontId="9" fillId="2" borderId="2" xfId="0" applyFont="1" applyFill="1" applyBorder="1" applyAlignment="1">
      <alignment horizontal="right" vertical="center"/>
    </xf>
    <xf numFmtId="0" fontId="2" fillId="2" borderId="2" xfId="0" applyFont="1" applyFill="1" applyBorder="1" applyAlignment="1">
      <alignment horizontal="right"/>
    </xf>
    <xf numFmtId="2" fontId="9" fillId="2" borderId="2" xfId="0" applyNumberFormat="1" applyFont="1" applyFill="1" applyBorder="1" applyAlignment="1">
      <alignment horizontal="right"/>
    </xf>
    <xf numFmtId="0" fontId="2" fillId="0" borderId="2" xfId="0" applyFont="1" applyBorder="1" applyAlignment="1">
      <alignment horizontal="left"/>
    </xf>
    <xf numFmtId="0" fontId="9" fillId="2" borderId="2" xfId="0" applyFont="1" applyFill="1" applyBorder="1" applyAlignment="1">
      <alignment horizontal="right" vertical="top"/>
    </xf>
    <xf numFmtId="0" fontId="2" fillId="0" borderId="2" xfId="5" applyBorder="1" applyAlignment="1">
      <alignment horizontal="right" vertical="top"/>
    </xf>
    <xf numFmtId="0" fontId="2" fillId="0" borderId="2" xfId="0" applyFont="1" applyBorder="1" applyAlignment="1">
      <alignment vertical="top"/>
    </xf>
    <xf numFmtId="167" fontId="2" fillId="0" borderId="2" xfId="0" applyNumberFormat="1" applyFont="1" applyBorder="1" applyAlignment="1">
      <alignment vertical="top"/>
    </xf>
    <xf numFmtId="1" fontId="2" fillId="0" borderId="2" xfId="0" applyNumberFormat="1" applyFont="1" applyBorder="1" applyAlignment="1">
      <alignment vertical="top"/>
    </xf>
    <xf numFmtId="1" fontId="2" fillId="0" borderId="2" xfId="0" applyNumberFormat="1" applyFont="1" applyBorder="1" applyAlignment="1">
      <alignment horizontal="right" vertical="top"/>
    </xf>
    <xf numFmtId="2" fontId="2" fillId="0" borderId="2" xfId="0" applyNumberFormat="1" applyFont="1" applyBorder="1" applyAlignment="1">
      <alignment vertical="top"/>
    </xf>
    <xf numFmtId="0" fontId="2" fillId="0" borderId="2" xfId="0" applyFont="1" applyBorder="1" applyAlignment="1">
      <alignment horizontal="center" vertical="top"/>
    </xf>
    <xf numFmtId="2" fontId="2" fillId="0" borderId="2" xfId="0" applyNumberFormat="1" applyFont="1" applyBorder="1" applyAlignment="1">
      <alignment horizontal="right" vertical="top"/>
    </xf>
    <xf numFmtId="0" fontId="2" fillId="3" borderId="2" xfId="5" applyFill="1" applyBorder="1" applyAlignment="1">
      <alignment horizontal="justify" vertical="top" wrapText="1"/>
    </xf>
    <xf numFmtId="0" fontId="2" fillId="3" borderId="2" xfId="5" applyFill="1" applyBorder="1" applyAlignment="1">
      <alignment horizontal="justify" vertical="top"/>
    </xf>
    <xf numFmtId="0" fontId="2" fillId="0" borderId="2" xfId="5" applyBorder="1" applyAlignment="1">
      <alignment horizontal="justify" vertical="top" wrapText="1"/>
    </xf>
    <xf numFmtId="2" fontId="6" fillId="0" borderId="2" xfId="5" applyNumberFormat="1" applyFont="1" applyBorder="1" applyAlignment="1">
      <alignment horizontal="center"/>
    </xf>
    <xf numFmtId="0" fontId="6" fillId="0" borderId="2" xfId="5" applyFont="1" applyBorder="1" applyAlignment="1">
      <alignment horizontal="center"/>
    </xf>
    <xf numFmtId="2" fontId="7" fillId="0" borderId="2" xfId="5" applyNumberFormat="1" applyFont="1" applyBorder="1" applyAlignment="1">
      <alignment horizontal="center"/>
    </xf>
    <xf numFmtId="0" fontId="2" fillId="3" borderId="2" xfId="5" applyFill="1" applyBorder="1" applyAlignment="1">
      <alignment vertical="top"/>
    </xf>
    <xf numFmtId="0" fontId="2" fillId="0" borderId="2" xfId="5" applyBorder="1" applyAlignment="1">
      <alignment horizontal="right"/>
    </xf>
    <xf numFmtId="0" fontId="9" fillId="0" borderId="0" xfId="5" applyFont="1" applyBorder="1" applyAlignment="1">
      <alignment vertical="center"/>
    </xf>
    <xf numFmtId="0" fontId="6" fillId="0" borderId="0" xfId="5" applyFont="1" applyBorder="1"/>
    <xf numFmtId="2" fontId="2" fillId="0" borderId="0" xfId="5" applyNumberFormat="1" applyBorder="1" applyAlignment="1">
      <alignment horizontal="center" vertical="top"/>
    </xf>
    <xf numFmtId="0" fontId="2" fillId="0" borderId="0" xfId="5" applyBorder="1"/>
    <xf numFmtId="0" fontId="10" fillId="0" borderId="0" xfId="5" applyFont="1" applyBorder="1" applyAlignment="1">
      <alignment horizontal="right"/>
    </xf>
    <xf numFmtId="0" fontId="9" fillId="4" borderId="2" xfId="0" applyFont="1" applyFill="1" applyBorder="1" applyAlignment="1">
      <alignment horizontal="right" vertical="top"/>
    </xf>
    <xf numFmtId="0" fontId="9" fillId="5" borderId="2" xfId="0" applyFont="1" applyFill="1" applyBorder="1" applyAlignment="1">
      <alignment horizontal="left"/>
    </xf>
    <xf numFmtId="0" fontId="9" fillId="4" borderId="2" xfId="0" applyFont="1" applyFill="1" applyBorder="1" applyAlignment="1">
      <alignment horizontal="center" vertical="center"/>
    </xf>
    <xf numFmtId="0" fontId="9" fillId="4" borderId="2" xfId="0" applyFont="1" applyFill="1" applyBorder="1"/>
    <xf numFmtId="0" fontId="9" fillId="4" borderId="2" xfId="0" applyFont="1" applyFill="1" applyBorder="1" applyAlignment="1">
      <alignment horizontal="left" vertical="top"/>
    </xf>
    <xf numFmtId="167" fontId="9" fillId="4" borderId="2" xfId="0" applyNumberFormat="1" applyFont="1" applyFill="1" applyBorder="1"/>
    <xf numFmtId="0" fontId="9" fillId="5" borderId="2" xfId="5" applyFont="1" applyFill="1" applyBorder="1" applyAlignment="1">
      <alignment horizontal="justify" vertical="top" wrapText="1"/>
    </xf>
    <xf numFmtId="0" fontId="2" fillId="4" borderId="2" xfId="0" applyFont="1" applyFill="1" applyBorder="1" applyAlignment="1">
      <alignment horizontal="center" vertical="center"/>
    </xf>
    <xf numFmtId="0" fontId="2" fillId="4" borderId="2" xfId="0" applyFont="1" applyFill="1" applyBorder="1"/>
    <xf numFmtId="2" fontId="9" fillId="4" borderId="2" xfId="0" applyNumberFormat="1" applyFont="1" applyFill="1" applyBorder="1"/>
    <xf numFmtId="0" fontId="9" fillId="4" borderId="2" xfId="0" applyFont="1" applyFill="1" applyBorder="1" applyAlignment="1">
      <alignment horizontal="right"/>
    </xf>
    <xf numFmtId="0" fontId="0" fillId="4" borderId="2" xfId="0" applyFill="1" applyBorder="1"/>
    <xf numFmtId="0" fontId="2" fillId="4" borderId="2" xfId="0" applyFont="1" applyFill="1" applyBorder="1" applyAlignment="1">
      <alignment horizontal="right"/>
    </xf>
    <xf numFmtId="0" fontId="2" fillId="4" borderId="2" xfId="0" applyFont="1" applyFill="1" applyBorder="1" applyAlignment="1">
      <alignment horizontal="left" vertical="top"/>
    </xf>
    <xf numFmtId="167" fontId="2" fillId="4" borderId="2" xfId="0" applyNumberFormat="1" applyFont="1" applyFill="1" applyBorder="1"/>
    <xf numFmtId="0" fontId="9" fillId="4" borderId="2" xfId="0" applyFont="1" applyFill="1" applyBorder="1" applyAlignment="1">
      <alignment vertical="top" wrapText="1"/>
    </xf>
    <xf numFmtId="0" fontId="9" fillId="6" borderId="2" xfId="5" applyFont="1" applyFill="1" applyBorder="1" applyAlignment="1">
      <alignment horizontal="justify" vertical="top"/>
    </xf>
    <xf numFmtId="49" fontId="9" fillId="7" borderId="2" xfId="5" applyNumberFormat="1" applyFont="1" applyFill="1" applyBorder="1" applyAlignment="1">
      <alignment horizontal="right" vertical="top"/>
    </xf>
    <xf numFmtId="0" fontId="9" fillId="7" borderId="2" xfId="5" applyFont="1" applyFill="1" applyBorder="1" applyAlignment="1">
      <alignment horizontal="left" vertical="top" wrapText="1"/>
    </xf>
    <xf numFmtId="0" fontId="9" fillId="7" borderId="2" xfId="0" applyFont="1" applyFill="1" applyBorder="1" applyAlignment="1">
      <alignment horizontal="center" vertical="center"/>
    </xf>
    <xf numFmtId="0" fontId="9" fillId="7" borderId="2" xfId="0" applyFont="1" applyFill="1" applyBorder="1"/>
    <xf numFmtId="0" fontId="9" fillId="7" borderId="2" xfId="0" applyFont="1" applyFill="1" applyBorder="1" applyAlignment="1">
      <alignment horizontal="right" vertical="top"/>
    </xf>
    <xf numFmtId="2" fontId="9" fillId="7" borderId="2" xfId="0" applyNumberFormat="1" applyFont="1" applyFill="1" applyBorder="1"/>
    <xf numFmtId="0" fontId="9" fillId="5" borderId="2" xfId="5" applyFont="1" applyFill="1" applyBorder="1" applyAlignment="1">
      <alignment horizontal="left" vertical="top" wrapText="1"/>
    </xf>
    <xf numFmtId="2" fontId="2" fillId="4" borderId="2" xfId="0" applyNumberFormat="1" applyFont="1" applyFill="1" applyBorder="1" applyAlignment="1">
      <alignment vertical="top"/>
    </xf>
    <xf numFmtId="168" fontId="2" fillId="4" borderId="2" xfId="0" applyNumberFormat="1" applyFont="1" applyFill="1" applyBorder="1" applyAlignment="1">
      <alignment vertical="top"/>
    </xf>
    <xf numFmtId="2" fontId="2" fillId="4" borderId="2" xfId="0" applyNumberFormat="1" applyFont="1" applyFill="1" applyBorder="1" applyAlignment="1">
      <alignment horizontal="right" vertical="top"/>
    </xf>
    <xf numFmtId="0" fontId="2" fillId="4" borderId="2" xfId="0" applyFont="1" applyFill="1" applyBorder="1" applyAlignment="1">
      <alignment vertical="top"/>
    </xf>
    <xf numFmtId="0" fontId="9" fillId="4" borderId="2" xfId="0" applyFont="1" applyFill="1" applyBorder="1" applyAlignment="1">
      <alignment horizontal="justify" vertical="top"/>
    </xf>
    <xf numFmtId="2" fontId="9" fillId="0" borderId="2" xfId="0" applyNumberFormat="1" applyFont="1" applyBorder="1" applyAlignment="1">
      <alignment vertical="top"/>
    </xf>
    <xf numFmtId="2" fontId="2" fillId="0" borderId="2" xfId="0" applyNumberFormat="1" applyFont="1" applyBorder="1" applyAlignment="1">
      <alignment horizontal="right" vertical="center"/>
    </xf>
    <xf numFmtId="0" fontId="2" fillId="0" borderId="0" xfId="0" applyFont="1" applyAlignment="1">
      <alignment vertical="top"/>
    </xf>
    <xf numFmtId="0" fontId="0" fillId="0" borderId="0" xfId="0" applyAlignment="1">
      <alignment vertical="top"/>
    </xf>
    <xf numFmtId="0" fontId="9" fillId="4" borderId="2" xfId="0" applyFont="1" applyFill="1" applyBorder="1" applyAlignment="1">
      <alignment vertical="top"/>
    </xf>
    <xf numFmtId="0" fontId="2" fillId="0" borderId="2" xfId="0" applyFont="1" applyBorder="1" applyAlignment="1">
      <alignment horizontal="center" vertical="top" wrapText="1"/>
    </xf>
    <xf numFmtId="0" fontId="2" fillId="8" borderId="2" xfId="0" applyFont="1" applyFill="1" applyBorder="1" applyAlignment="1">
      <alignment horizontal="right" vertical="top"/>
    </xf>
    <xf numFmtId="0" fontId="9" fillId="8" borderId="2" xfId="0" applyFont="1" applyFill="1" applyBorder="1" applyAlignment="1">
      <alignment vertical="top"/>
    </xf>
    <xf numFmtId="0" fontId="2" fillId="8" borderId="2" xfId="0" applyFont="1" applyFill="1" applyBorder="1" applyAlignment="1">
      <alignment horizontal="center" vertical="center"/>
    </xf>
    <xf numFmtId="0" fontId="2" fillId="8" borderId="2" xfId="0" applyFont="1" applyFill="1" applyBorder="1"/>
    <xf numFmtId="2" fontId="9" fillId="8" borderId="2" xfId="0" applyNumberFormat="1" applyFont="1" applyFill="1" applyBorder="1" applyAlignment="1">
      <alignment vertical="center"/>
    </xf>
    <xf numFmtId="0" fontId="9" fillId="9" borderId="2" xfId="0" applyFont="1" applyFill="1" applyBorder="1" applyAlignment="1">
      <alignment horizontal="right" vertical="top"/>
    </xf>
    <xf numFmtId="0" fontId="9" fillId="9" borderId="2" xfId="0" applyFont="1" applyFill="1" applyBorder="1" applyAlignment="1">
      <alignment horizontal="right"/>
    </xf>
    <xf numFmtId="0" fontId="9" fillId="9" borderId="2" xfId="0" applyFont="1" applyFill="1" applyBorder="1"/>
    <xf numFmtId="2" fontId="9" fillId="9" borderId="2" xfId="0" applyNumberFormat="1" applyFont="1" applyFill="1" applyBorder="1"/>
    <xf numFmtId="0" fontId="9" fillId="10" borderId="2" xfId="0" applyFont="1" applyFill="1" applyBorder="1" applyAlignment="1">
      <alignment horizontal="right"/>
    </xf>
    <xf numFmtId="0" fontId="9" fillId="10" borderId="2" xfId="0" applyFont="1" applyFill="1" applyBorder="1"/>
    <xf numFmtId="2" fontId="9" fillId="10" borderId="2" xfId="0" applyNumberFormat="1" applyFont="1" applyFill="1" applyBorder="1"/>
    <xf numFmtId="0" fontId="2" fillId="11" borderId="2" xfId="0" applyFont="1" applyFill="1" applyBorder="1" applyAlignment="1">
      <alignment horizontal="right" vertical="top"/>
    </xf>
    <xf numFmtId="0" fontId="2" fillId="11" borderId="2" xfId="0" applyFont="1" applyFill="1" applyBorder="1" applyAlignment="1">
      <alignment horizontal="left" vertical="top"/>
    </xf>
    <xf numFmtId="0" fontId="2" fillId="11" borderId="2" xfId="0" applyFont="1" applyFill="1" applyBorder="1" applyAlignment="1">
      <alignment horizontal="center" vertical="center"/>
    </xf>
    <xf numFmtId="0" fontId="2" fillId="11" borderId="2" xfId="0" applyFont="1" applyFill="1" applyBorder="1"/>
    <xf numFmtId="0" fontId="9" fillId="11" borderId="2" xfId="0" applyFont="1" applyFill="1" applyBorder="1" applyAlignment="1">
      <alignment horizontal="left" vertical="top"/>
    </xf>
    <xf numFmtId="2" fontId="9" fillId="11" borderId="2" xfId="0" applyNumberFormat="1" applyFont="1" applyFill="1" applyBorder="1" applyAlignment="1">
      <alignment vertical="center"/>
    </xf>
    <xf numFmtId="0" fontId="9" fillId="11" borderId="2" xfId="0" applyFont="1" applyFill="1" applyBorder="1" applyAlignment="1">
      <alignment vertical="center"/>
    </xf>
    <xf numFmtId="2" fontId="9" fillId="11" borderId="2" xfId="0" applyNumberFormat="1" applyFont="1" applyFill="1" applyBorder="1"/>
    <xf numFmtId="0" fontId="9" fillId="11" borderId="2" xfId="0" applyFont="1" applyFill="1" applyBorder="1" applyAlignment="1">
      <alignment horizontal="right" vertical="top"/>
    </xf>
    <xf numFmtId="0" fontId="9" fillId="11" borderId="2" xfId="0" applyFont="1" applyFill="1" applyBorder="1" applyAlignment="1">
      <alignment horizontal="center" vertical="center"/>
    </xf>
    <xf numFmtId="0" fontId="9" fillId="11" borderId="2" xfId="0" applyFont="1" applyFill="1" applyBorder="1"/>
    <xf numFmtId="0" fontId="2" fillId="12" borderId="2" xfId="0" applyFont="1" applyFill="1" applyBorder="1" applyAlignment="1">
      <alignment horizontal="right" vertical="top"/>
    </xf>
    <xf numFmtId="0" fontId="2" fillId="12" borderId="2" xfId="0" applyFont="1" applyFill="1" applyBorder="1" applyAlignment="1">
      <alignment horizontal="left" vertical="top"/>
    </xf>
    <xf numFmtId="0" fontId="2" fillId="12" borderId="2" xfId="0" applyFont="1" applyFill="1" applyBorder="1" applyAlignment="1">
      <alignment horizontal="center" vertical="center"/>
    </xf>
    <xf numFmtId="0" fontId="2" fillId="12" borderId="2" xfId="0" applyFont="1" applyFill="1" applyBorder="1"/>
    <xf numFmtId="0" fontId="9" fillId="12" borderId="2" xfId="0" applyFont="1" applyFill="1" applyBorder="1" applyAlignment="1">
      <alignment vertical="center"/>
    </xf>
    <xf numFmtId="0" fontId="2" fillId="13" borderId="2" xfId="0" applyFont="1" applyFill="1" applyBorder="1" applyAlignment="1">
      <alignment horizontal="right"/>
    </xf>
    <xf numFmtId="0" fontId="2" fillId="13" borderId="2" xfId="0" applyFont="1" applyFill="1" applyBorder="1"/>
    <xf numFmtId="0" fontId="9" fillId="13" borderId="2" xfId="0" applyFont="1" applyFill="1" applyBorder="1" applyAlignment="1">
      <alignment horizontal="right"/>
    </xf>
    <xf numFmtId="2" fontId="9" fillId="13" borderId="2" xfId="0" applyNumberFormat="1" applyFont="1" applyFill="1" applyBorder="1"/>
    <xf numFmtId="0" fontId="9" fillId="13" borderId="2" xfId="0" applyFont="1" applyFill="1" applyBorder="1"/>
    <xf numFmtId="0" fontId="9" fillId="11" borderId="2" xfId="0" applyFont="1" applyFill="1" applyBorder="1" applyAlignment="1">
      <alignment horizontal="right" vertical="center"/>
    </xf>
    <xf numFmtId="0" fontId="2" fillId="11" borderId="2" xfId="0" applyFont="1" applyFill="1" applyBorder="1" applyAlignment="1">
      <alignment horizontal="right"/>
    </xf>
    <xf numFmtId="2" fontId="9" fillId="11" borderId="2" xfId="0" applyNumberFormat="1" applyFont="1" applyFill="1" applyBorder="1" applyAlignment="1">
      <alignment horizontal="right"/>
    </xf>
    <xf numFmtId="0" fontId="9" fillId="11" borderId="2" xfId="0" applyFont="1" applyFill="1" applyBorder="1" applyAlignment="1">
      <alignment horizontal="left"/>
    </xf>
    <xf numFmtId="0" fontId="2" fillId="0" borderId="2" xfId="0" applyFont="1" applyBorder="1" applyAlignment="1">
      <alignment horizontal="left" vertical="center"/>
    </xf>
    <xf numFmtId="0" fontId="9" fillId="11" borderId="2" xfId="0" applyFont="1" applyFill="1" applyBorder="1" applyAlignment="1">
      <alignment horizontal="right"/>
    </xf>
    <xf numFmtId="2" fontId="9" fillId="11" borderId="2" xfId="0" applyNumberFormat="1" applyFont="1" applyFill="1" applyBorder="1" applyAlignment="1">
      <alignment vertical="top"/>
    </xf>
    <xf numFmtId="0" fontId="9" fillId="11" borderId="2" xfId="0" applyFont="1" applyFill="1" applyBorder="1" applyAlignment="1">
      <alignment vertical="top"/>
    </xf>
    <xf numFmtId="168" fontId="9" fillId="11" borderId="2" xfId="0" applyNumberFormat="1" applyFont="1" applyFill="1" applyBorder="1" applyAlignment="1">
      <alignment vertical="top"/>
    </xf>
    <xf numFmtId="2" fontId="9" fillId="11" borderId="2" xfId="0" applyNumberFormat="1" applyFont="1" applyFill="1" applyBorder="1" applyAlignment="1">
      <alignment horizontal="right" vertical="top"/>
    </xf>
    <xf numFmtId="0" fontId="9" fillId="11" borderId="2" xfId="0" applyFont="1" applyFill="1" applyBorder="1" applyAlignment="1">
      <alignment horizontal="right" vertical="top" wrapText="1"/>
    </xf>
    <xf numFmtId="0" fontId="2" fillId="13" borderId="2" xfId="0" applyFont="1" applyFill="1" applyBorder="1" applyAlignment="1">
      <alignment vertical="top"/>
    </xf>
    <xf numFmtId="0" fontId="9" fillId="13" borderId="2" xfId="0" applyFont="1" applyFill="1" applyBorder="1" applyAlignment="1">
      <alignment vertical="top"/>
    </xf>
    <xf numFmtId="0" fontId="9" fillId="4" borderId="3" xfId="0" applyFont="1" applyFill="1" applyBorder="1" applyAlignment="1">
      <alignment vertical="top"/>
    </xf>
    <xf numFmtId="0" fontId="9" fillId="4" borderId="4" xfId="0" applyFont="1" applyFill="1" applyBorder="1" applyAlignment="1">
      <alignment vertical="top"/>
    </xf>
    <xf numFmtId="0" fontId="9" fillId="4" borderId="5" xfId="0" applyFont="1" applyFill="1" applyBorder="1" applyAlignment="1">
      <alignment vertical="top"/>
    </xf>
    <xf numFmtId="0" fontId="9" fillId="14" borderId="2" xfId="0" applyFont="1" applyFill="1" applyBorder="1" applyAlignment="1">
      <alignment horizontal="right"/>
    </xf>
    <xf numFmtId="0" fontId="9" fillId="14" borderId="2" xfId="0" applyFont="1" applyFill="1" applyBorder="1"/>
    <xf numFmtId="2" fontId="9" fillId="14" borderId="2" xfId="0" applyNumberFormat="1" applyFont="1" applyFill="1" applyBorder="1"/>
    <xf numFmtId="167" fontId="9" fillId="0" borderId="2" xfId="0" applyNumberFormat="1" applyFont="1" applyBorder="1" applyAlignment="1">
      <alignment horizontal="right"/>
    </xf>
    <xf numFmtId="0" fontId="9" fillId="9" borderId="2" xfId="0" applyFont="1" applyFill="1" applyBorder="1" applyAlignment="1">
      <alignment horizontal="justify" vertical="top"/>
    </xf>
    <xf numFmtId="167" fontId="9" fillId="13" borderId="2" xfId="0" applyNumberFormat="1" applyFont="1" applyFill="1" applyBorder="1" applyAlignment="1">
      <alignment horizontal="right"/>
    </xf>
    <xf numFmtId="0" fontId="6" fillId="0" borderId="2" xfId="5" applyFont="1" applyBorder="1" applyAlignment="1">
      <alignment horizontal="right"/>
    </xf>
    <xf numFmtId="0" fontId="7" fillId="0" borderId="2" xfId="5" applyFont="1" applyBorder="1" applyAlignment="1">
      <alignment horizontal="right"/>
    </xf>
    <xf numFmtId="0" fontId="2" fillId="0" borderId="0" xfId="5" applyBorder="1" applyAlignment="1">
      <alignment horizontal="right"/>
    </xf>
    <xf numFmtId="0" fontId="6" fillId="0" borderId="0" xfId="5" applyFont="1" applyBorder="1" applyAlignment="1">
      <alignment horizontal="right"/>
    </xf>
    <xf numFmtId="4" fontId="6" fillId="0" borderId="0" xfId="5" applyNumberFormat="1" applyFont="1" applyBorder="1" applyAlignment="1">
      <alignment horizontal="center"/>
    </xf>
    <xf numFmtId="0" fontId="12" fillId="0" borderId="2" xfId="0" applyFont="1" applyBorder="1"/>
    <xf numFmtId="2" fontId="12" fillId="0" borderId="2" xfId="0" applyNumberFormat="1" applyFont="1" applyBorder="1" applyAlignment="1">
      <alignment horizontal="right"/>
    </xf>
    <xf numFmtId="2" fontId="7" fillId="0" borderId="2" xfId="5" applyNumberFormat="1" applyFont="1" applyBorder="1" applyAlignment="1">
      <alignment horizontal="right"/>
    </xf>
    <xf numFmtId="2" fontId="7" fillId="3" borderId="2" xfId="5" applyNumberFormat="1" applyFont="1" applyFill="1" applyBorder="1" applyAlignment="1">
      <alignment horizontal="center" vertical="center"/>
    </xf>
    <xf numFmtId="0" fontId="9" fillId="0" borderId="2" xfId="0" applyFont="1" applyBorder="1" applyAlignment="1">
      <alignment horizontal="left" vertical="center"/>
    </xf>
    <xf numFmtId="2" fontId="12" fillId="0" borderId="2" xfId="5" applyNumberFormat="1" applyFont="1" applyBorder="1" applyAlignment="1">
      <alignment horizontal="right"/>
    </xf>
    <xf numFmtId="0" fontId="12" fillId="0" borderId="2" xfId="5" applyFont="1" applyBorder="1" applyAlignment="1">
      <alignment horizontal="left"/>
    </xf>
    <xf numFmtId="167" fontId="2" fillId="0" borderId="0" xfId="5" applyNumberFormat="1" applyBorder="1" applyAlignment="1">
      <alignment horizontal="center" vertical="top"/>
    </xf>
    <xf numFmtId="0" fontId="9" fillId="8" borderId="2" xfId="0" applyFont="1" applyFill="1" applyBorder="1" applyAlignment="1">
      <alignment vertical="center"/>
    </xf>
    <xf numFmtId="2" fontId="9" fillId="0" borderId="2" xfId="0" applyNumberFormat="1" applyFont="1" applyBorder="1" applyAlignment="1">
      <alignment horizontal="right"/>
    </xf>
    <xf numFmtId="0" fontId="9" fillId="9" borderId="2" xfId="0" applyFont="1" applyFill="1" applyBorder="1" applyAlignment="1">
      <alignment horizontal="center" vertical="top"/>
    </xf>
    <xf numFmtId="0" fontId="9" fillId="9" borderId="2" xfId="0" applyFont="1" applyFill="1" applyBorder="1" applyAlignment="1">
      <alignment vertical="top"/>
    </xf>
    <xf numFmtId="2" fontId="9" fillId="9" borderId="2" xfId="0" applyNumberFormat="1" applyFont="1" applyFill="1" applyBorder="1" applyAlignment="1">
      <alignment vertical="top"/>
    </xf>
    <xf numFmtId="2" fontId="9" fillId="9" borderId="2" xfId="0" applyNumberFormat="1" applyFont="1" applyFill="1" applyBorder="1" applyAlignment="1">
      <alignment horizontal="right" vertical="top"/>
    </xf>
    <xf numFmtId="2" fontId="2" fillId="0" borderId="2" xfId="0" applyNumberFormat="1" applyFont="1" applyBorder="1" applyAlignment="1">
      <alignment horizontal="right" vertical="top" wrapText="1"/>
    </xf>
    <xf numFmtId="2" fontId="2" fillId="0" borderId="2" xfId="0" applyNumberFormat="1" applyFont="1" applyBorder="1" applyAlignment="1">
      <alignment horizontal="left" vertical="top" wrapText="1"/>
    </xf>
    <xf numFmtId="2" fontId="9" fillId="13" borderId="2" xfId="0" applyNumberFormat="1" applyFont="1" applyFill="1" applyBorder="1" applyAlignment="1">
      <alignment vertical="top"/>
    </xf>
    <xf numFmtId="0" fontId="14" fillId="0" borderId="0" xfId="9" applyFont="1" applyBorder="1"/>
    <xf numFmtId="0" fontId="14" fillId="16" borderId="0" xfId="9" applyFont="1" applyFill="1"/>
    <xf numFmtId="169" fontId="15" fillId="0" borderId="0" xfId="9" applyNumberFormat="1" applyFont="1" applyBorder="1"/>
    <xf numFmtId="0" fontId="2" fillId="0" borderId="0" xfId="9"/>
    <xf numFmtId="0" fontId="25" fillId="0" borderId="0" xfId="9" applyFont="1" applyBorder="1" applyAlignment="1">
      <alignment horizontal="left" vertical="top"/>
    </xf>
    <xf numFmtId="0" fontId="26" fillId="0" borderId="0" xfId="9" applyFont="1" applyBorder="1" applyAlignment="1">
      <alignment horizontal="left" vertical="top"/>
    </xf>
    <xf numFmtId="0" fontId="25" fillId="0" borderId="0" xfId="9" applyFont="1" applyBorder="1" applyAlignment="1">
      <alignment horizontal="left" vertical="top" wrapText="1"/>
    </xf>
    <xf numFmtId="0" fontId="9" fillId="4" borderId="2" xfId="0" applyFont="1" applyFill="1" applyBorder="1" applyAlignment="1">
      <alignment wrapText="1"/>
    </xf>
    <xf numFmtId="0" fontId="9" fillId="0" borderId="0" xfId="5" applyFont="1" applyBorder="1" applyAlignment="1">
      <alignment vertical="top"/>
    </xf>
    <xf numFmtId="0" fontId="9" fillId="0" borderId="2" xfId="0" applyFont="1" applyBorder="1" applyAlignment="1">
      <alignment horizontal="center" vertical="top"/>
    </xf>
    <xf numFmtId="0" fontId="9" fillId="4" borderId="2" xfId="0" applyFont="1" applyFill="1" applyBorder="1" applyAlignment="1">
      <alignment horizontal="center" vertical="top"/>
    </xf>
    <xf numFmtId="0" fontId="9" fillId="0" borderId="2" xfId="0" applyFont="1" applyBorder="1" applyAlignment="1">
      <alignment horizontal="left"/>
    </xf>
    <xf numFmtId="0" fontId="2" fillId="4" borderId="2" xfId="0" applyFont="1" applyFill="1" applyBorder="1" applyAlignment="1">
      <alignment horizontal="right" vertical="top"/>
    </xf>
    <xf numFmtId="0" fontId="9" fillId="4" borderId="2" xfId="0" applyFont="1" applyFill="1" applyBorder="1" applyAlignment="1">
      <alignment vertical="center"/>
    </xf>
    <xf numFmtId="0" fontId="2" fillId="13" borderId="2" xfId="0" applyFont="1" applyFill="1" applyBorder="1" applyAlignment="1">
      <alignment horizontal="right" vertical="top"/>
    </xf>
    <xf numFmtId="0" fontId="2" fillId="13" borderId="2" xfId="0" applyFont="1" applyFill="1" applyBorder="1" applyAlignment="1">
      <alignment horizontal="center" vertical="center"/>
    </xf>
    <xf numFmtId="0" fontId="9" fillId="13" borderId="2" xfId="0" applyFont="1" applyFill="1" applyBorder="1" applyAlignment="1">
      <alignment vertical="center"/>
    </xf>
    <xf numFmtId="0" fontId="9" fillId="4" borderId="2" xfId="0" applyFont="1" applyFill="1" applyBorder="1" applyAlignment="1">
      <alignment horizontal="left" vertical="center" wrapText="1"/>
    </xf>
    <xf numFmtId="0" fontId="9" fillId="13" borderId="2" xfId="0" applyFont="1" applyFill="1" applyBorder="1" applyAlignment="1">
      <alignment horizontal="right" vertical="top"/>
    </xf>
    <xf numFmtId="2" fontId="9" fillId="4" borderId="2" xfId="0" applyNumberFormat="1" applyFont="1" applyFill="1" applyBorder="1" applyAlignment="1">
      <alignment vertical="top"/>
    </xf>
    <xf numFmtId="0" fontId="6" fillId="0" borderId="2" xfId="5" applyFont="1" applyBorder="1" applyAlignment="1">
      <alignment horizontal="left"/>
    </xf>
    <xf numFmtId="168" fontId="2" fillId="0" borderId="2" xfId="0" applyNumberFormat="1" applyFont="1" applyBorder="1"/>
    <xf numFmtId="0" fontId="9" fillId="5" borderId="2" xfId="0" applyFont="1" applyFill="1" applyBorder="1" applyAlignment="1">
      <alignment horizontal="left" vertical="top"/>
    </xf>
    <xf numFmtId="167" fontId="9" fillId="4" borderId="2" xfId="0" applyNumberFormat="1" applyFont="1" applyFill="1" applyBorder="1" applyAlignment="1">
      <alignment vertical="top"/>
    </xf>
    <xf numFmtId="0" fontId="2" fillId="0" borderId="2" xfId="0" applyFont="1" applyBorder="1" applyAlignment="1">
      <alignment horizontal="left" vertical="top" wrapText="1"/>
    </xf>
    <xf numFmtId="0" fontId="9" fillId="13" borderId="2" xfId="0" applyFont="1" applyFill="1" applyBorder="1" applyAlignment="1">
      <alignment horizontal="center" vertical="center"/>
    </xf>
    <xf numFmtId="0" fontId="2" fillId="0" borderId="2" xfId="0" applyFont="1" applyBorder="1" applyAlignment="1">
      <alignment horizontal="right" wrapText="1"/>
    </xf>
    <xf numFmtId="0" fontId="9" fillId="8" borderId="2" xfId="0" applyFont="1" applyFill="1" applyBorder="1" applyAlignment="1">
      <alignment horizontal="right"/>
    </xf>
    <xf numFmtId="0" fontId="14" fillId="0" borderId="0" xfId="13" applyFont="1"/>
    <xf numFmtId="0" fontId="18" fillId="0" borderId="0" xfId="13" applyFont="1" applyAlignment="1">
      <alignment horizontal="center" vertical="center"/>
    </xf>
    <xf numFmtId="0" fontId="14" fillId="0" borderId="0" xfId="13" applyFont="1" applyAlignment="1">
      <alignment horizontal="left"/>
    </xf>
    <xf numFmtId="0" fontId="14" fillId="16" borderId="0" xfId="13" applyFont="1" applyFill="1"/>
    <xf numFmtId="169" fontId="15" fillId="0" borderId="0" xfId="13" applyNumberFormat="1" applyFont="1"/>
    <xf numFmtId="0" fontId="17" fillId="0" borderId="0" xfId="13" applyFont="1" applyAlignment="1">
      <alignment horizontal="center" vertical="top"/>
    </xf>
    <xf numFmtId="0" fontId="14" fillId="0" borderId="0" xfId="13" applyFont="1" applyAlignment="1">
      <alignment horizontal="center" vertical="center"/>
    </xf>
    <xf numFmtId="0" fontId="14" fillId="0" borderId="0" xfId="13" applyFont="1" applyAlignment="1">
      <alignment horizontal="justify" vertical="center" wrapText="1"/>
    </xf>
    <xf numFmtId="2" fontId="14" fillId="0" borderId="0" xfId="13" applyNumberFormat="1" applyFont="1" applyAlignment="1">
      <alignment horizontal="center" vertical="center"/>
    </xf>
    <xf numFmtId="0" fontId="27" fillId="0" borderId="0" xfId="13" applyFont="1" applyAlignment="1">
      <alignment horizontal="right"/>
    </xf>
    <xf numFmtId="0" fontId="13" fillId="0" borderId="0" xfId="13"/>
    <xf numFmtId="0" fontId="12" fillId="0" borderId="2" xfId="0" applyFont="1" applyBorder="1" applyAlignment="1">
      <alignment horizontal="right"/>
    </xf>
    <xf numFmtId="2" fontId="13" fillId="0" borderId="2" xfId="0" applyNumberFormat="1" applyFont="1" applyBorder="1" applyAlignment="1">
      <alignment horizontal="right"/>
    </xf>
    <xf numFmtId="2" fontId="13" fillId="0" borderId="2" xfId="5" applyNumberFormat="1" applyFont="1" applyBorder="1" applyAlignment="1">
      <alignment horizontal="right"/>
    </xf>
    <xf numFmtId="4" fontId="13" fillId="0" borderId="2" xfId="5" applyNumberFormat="1" applyFont="1" applyBorder="1" applyAlignment="1">
      <alignment horizontal="right"/>
    </xf>
    <xf numFmtId="0" fontId="13" fillId="0" borderId="2" xfId="0" applyFont="1" applyBorder="1" applyAlignment="1">
      <alignment horizontal="right"/>
    </xf>
    <xf numFmtId="49" fontId="9" fillId="0" borderId="2" xfId="5" applyNumberFormat="1" applyFont="1" applyBorder="1" applyAlignment="1">
      <alignment horizontal="center" vertical="top"/>
    </xf>
    <xf numFmtId="0" fontId="9" fillId="0" borderId="2" xfId="5" applyFont="1" applyBorder="1" applyAlignment="1">
      <alignment horizontal="center" vertical="top"/>
    </xf>
    <xf numFmtId="0" fontId="9" fillId="0" borderId="2" xfId="5" applyFont="1" applyBorder="1" applyAlignment="1">
      <alignment horizontal="center" vertical="top" wrapText="1"/>
    </xf>
    <xf numFmtId="49" fontId="9" fillId="11" borderId="2" xfId="5" applyNumberFormat="1" applyFont="1" applyFill="1" applyBorder="1" applyAlignment="1">
      <alignment horizontal="center" vertical="top"/>
    </xf>
    <xf numFmtId="0" fontId="9" fillId="11" borderId="2" xfId="5" applyFont="1" applyFill="1" applyBorder="1" applyAlignment="1">
      <alignment horizontal="justify" vertical="top"/>
    </xf>
    <xf numFmtId="0" fontId="2" fillId="11" borderId="2" xfId="5" applyFill="1" applyBorder="1" applyAlignment="1">
      <alignment horizontal="center" vertical="top"/>
    </xf>
    <xf numFmtId="0" fontId="2" fillId="18" borderId="2" xfId="5" applyFill="1" applyBorder="1" applyAlignment="1">
      <alignment horizontal="center" vertical="top"/>
    </xf>
    <xf numFmtId="0" fontId="9" fillId="0" borderId="2" xfId="5" applyFont="1" applyBorder="1" applyAlignment="1">
      <alignment horizontal="justify" vertical="top"/>
    </xf>
    <xf numFmtId="0" fontId="2" fillId="0" borderId="2" xfId="5" applyBorder="1" applyAlignment="1">
      <alignment horizontal="center" vertical="top"/>
    </xf>
    <xf numFmtId="0" fontId="2" fillId="0" borderId="2" xfId="5" applyBorder="1" applyAlignment="1">
      <alignment horizontal="justify" vertical="top"/>
    </xf>
    <xf numFmtId="0" fontId="2" fillId="0" borderId="2" xfId="5" applyBorder="1" applyAlignment="1">
      <alignment horizontal="center" vertical="top" wrapText="1"/>
    </xf>
    <xf numFmtId="49" fontId="2" fillId="0" borderId="2" xfId="5" applyNumberFormat="1" applyBorder="1" applyAlignment="1">
      <alignment horizontal="center" vertical="top"/>
    </xf>
    <xf numFmtId="2" fontId="2" fillId="3" borderId="2" xfId="5" applyNumberFormat="1" applyFill="1" applyBorder="1" applyAlignment="1">
      <alignment horizontal="center" vertical="center"/>
    </xf>
    <xf numFmtId="0" fontId="2" fillId="0" borderId="2" xfId="5" applyBorder="1" applyAlignment="1">
      <alignment horizontal="center" vertical="center" wrapText="1"/>
    </xf>
    <xf numFmtId="0" fontId="2" fillId="3" borderId="2" xfId="5" applyFill="1" applyBorder="1" applyAlignment="1">
      <alignment horizontal="center" vertical="center"/>
    </xf>
    <xf numFmtId="0" fontId="2" fillId="0" borderId="2" xfId="5" applyBorder="1" applyAlignment="1">
      <alignment horizontal="center" vertical="center"/>
    </xf>
    <xf numFmtId="0" fontId="19" fillId="3" borderId="2" xfId="5" applyFont="1" applyFill="1" applyBorder="1" applyAlignment="1">
      <alignment horizontal="center" vertical="center"/>
    </xf>
    <xf numFmtId="1" fontId="2" fillId="3" borderId="2" xfId="5" applyNumberFormat="1" applyFill="1" applyBorder="1" applyAlignment="1">
      <alignment horizontal="center" vertical="center"/>
    </xf>
    <xf numFmtId="4" fontId="2" fillId="0" borderId="0" xfId="5" applyNumberFormat="1"/>
    <xf numFmtId="0" fontId="2" fillId="16" borderId="0" xfId="5" applyFill="1"/>
    <xf numFmtId="2" fontId="2" fillId="0" borderId="2" xfId="5" applyNumberFormat="1" applyBorder="1" applyAlignment="1">
      <alignment horizontal="center" vertical="center"/>
    </xf>
    <xf numFmtId="0" fontId="19" fillId="0" borderId="2" xfId="5" applyFont="1" applyBorder="1" applyAlignment="1">
      <alignment horizontal="center" vertical="center"/>
    </xf>
    <xf numFmtId="0" fontId="9" fillId="17" borderId="2" xfId="5" applyFont="1" applyFill="1" applyBorder="1" applyAlignment="1">
      <alignment horizontal="justify" vertical="top" wrapText="1"/>
    </xf>
    <xf numFmtId="49" fontId="2" fillId="19" borderId="2" xfId="5" applyNumberFormat="1" applyFill="1" applyBorder="1" applyAlignment="1">
      <alignment horizontal="center" vertical="top"/>
    </xf>
    <xf numFmtId="0" fontId="20" fillId="19" borderId="2" xfId="5" applyFont="1" applyFill="1" applyBorder="1" applyAlignment="1">
      <alignment horizontal="right" vertical="top" wrapText="1"/>
    </xf>
    <xf numFmtId="0" fontId="20" fillId="19" borderId="2" xfId="5" applyFont="1" applyFill="1" applyBorder="1" applyAlignment="1">
      <alignment horizontal="center" vertical="center"/>
    </xf>
    <xf numFmtId="0" fontId="20" fillId="19" borderId="2" xfId="5" applyFont="1" applyFill="1" applyBorder="1" applyAlignment="1">
      <alignment horizontal="justify" vertical="center"/>
    </xf>
    <xf numFmtId="0" fontId="2" fillId="0" borderId="0" xfId="5" applyAlignment="1">
      <alignment horizontal="justify" vertical="center"/>
    </xf>
    <xf numFmtId="0" fontId="21" fillId="9" borderId="2" xfId="5" applyFont="1" applyFill="1" applyBorder="1" applyAlignment="1">
      <alignment horizontal="center" vertical="center"/>
    </xf>
    <xf numFmtId="0" fontId="9" fillId="9" borderId="2" xfId="5" applyFont="1" applyFill="1" applyBorder="1" applyAlignment="1">
      <alignment horizontal="justify" vertical="top"/>
    </xf>
    <xf numFmtId="2" fontId="2" fillId="9" borderId="2" xfId="5" applyNumberFormat="1" applyFill="1" applyBorder="1" applyAlignment="1">
      <alignment horizontal="center" vertical="center"/>
    </xf>
    <xf numFmtId="1" fontId="2" fillId="9" borderId="2" xfId="5" applyNumberFormat="1" applyFill="1" applyBorder="1" applyAlignment="1">
      <alignment horizontal="center" vertical="center"/>
    </xf>
    <xf numFmtId="0" fontId="2" fillId="9" borderId="2" xfId="5" applyFill="1" applyBorder="1" applyAlignment="1">
      <alignment horizontal="center" vertical="center"/>
    </xf>
    <xf numFmtId="0" fontId="2" fillId="3" borderId="2" xfId="5" applyFill="1" applyBorder="1" applyAlignment="1">
      <alignment horizontal="center" vertical="center" wrapText="1"/>
    </xf>
    <xf numFmtId="0" fontId="9" fillId="3" borderId="2" xfId="5" applyFont="1" applyFill="1" applyBorder="1" applyAlignment="1">
      <alignment horizontal="center" vertical="top"/>
    </xf>
    <xf numFmtId="0" fontId="2" fillId="3" borderId="2" xfId="5" applyFill="1" applyBorder="1" applyAlignment="1">
      <alignment vertical="top" wrapText="1"/>
    </xf>
    <xf numFmtId="2" fontId="2" fillId="3" borderId="2" xfId="5" applyNumberFormat="1" applyFill="1" applyBorder="1" applyAlignment="1">
      <alignment horizontal="center" vertical="top"/>
    </xf>
    <xf numFmtId="0" fontId="9" fillId="3" borderId="2" xfId="5" applyFont="1" applyFill="1" applyBorder="1" applyAlignment="1">
      <alignment horizontal="center" vertical="center"/>
    </xf>
    <xf numFmtId="0" fontId="9" fillId="3" borderId="2" xfId="5" applyFont="1" applyFill="1" applyBorder="1" applyAlignment="1">
      <alignment vertical="top" wrapText="1"/>
    </xf>
    <xf numFmtId="0" fontId="13" fillId="0" borderId="2" xfId="13" applyBorder="1"/>
    <xf numFmtId="49" fontId="9" fillId="0" borderId="2" xfId="5" applyNumberFormat="1" applyFont="1" applyBorder="1" applyAlignment="1">
      <alignment horizontal="center"/>
    </xf>
    <xf numFmtId="0" fontId="9" fillId="0" borderId="2" xfId="5" applyFont="1" applyBorder="1" applyAlignment="1">
      <alignment horizontal="justify"/>
    </xf>
    <xf numFmtId="0" fontId="2" fillId="0" borderId="2" xfId="5" applyBorder="1" applyAlignment="1">
      <alignment horizontal="center"/>
    </xf>
    <xf numFmtId="49" fontId="2" fillId="20" borderId="2" xfId="5" applyNumberFormat="1" applyFill="1" applyBorder="1" applyAlignment="1">
      <alignment horizontal="center" vertical="top"/>
    </xf>
    <xf numFmtId="0" fontId="20" fillId="20" borderId="2" xfId="5" applyFont="1" applyFill="1" applyBorder="1" applyAlignment="1">
      <alignment horizontal="right" vertical="top" wrapText="1"/>
    </xf>
    <xf numFmtId="0" fontId="2" fillId="20" borderId="2" xfId="5" applyFill="1" applyBorder="1" applyAlignment="1">
      <alignment horizontal="center" vertical="center"/>
    </xf>
    <xf numFmtId="49" fontId="9" fillId="9" borderId="2" xfId="5" applyNumberFormat="1" applyFont="1" applyFill="1" applyBorder="1" applyAlignment="1">
      <alignment horizontal="center" vertical="top"/>
    </xf>
    <xf numFmtId="0" fontId="9" fillId="9" borderId="2" xfId="5" applyFont="1" applyFill="1" applyBorder="1" applyAlignment="1">
      <alignment horizontal="justify" vertical="top" wrapText="1"/>
    </xf>
    <xf numFmtId="0" fontId="2" fillId="21" borderId="2" xfId="5" applyFill="1" applyBorder="1" applyAlignment="1">
      <alignment horizontal="justify" vertical="top" wrapText="1"/>
    </xf>
    <xf numFmtId="167" fontId="2" fillId="0" borderId="2" xfId="5" applyNumberFormat="1" applyBorder="1" applyAlignment="1">
      <alignment horizontal="center" vertical="center"/>
    </xf>
    <xf numFmtId="49" fontId="9" fillId="0" borderId="2" xfId="5" applyNumberFormat="1" applyFont="1" applyBorder="1" applyAlignment="1">
      <alignment horizontal="center" vertical="center"/>
    </xf>
    <xf numFmtId="0" fontId="2" fillId="0" borderId="0" xfId="13" applyFont="1" applyAlignment="1">
      <alignment horizontal="justify" vertical="center"/>
    </xf>
    <xf numFmtId="167" fontId="9" fillId="0" borderId="2" xfId="5" applyNumberFormat="1" applyFont="1" applyBorder="1" applyAlignment="1">
      <alignment horizontal="center" vertical="center"/>
    </xf>
    <xf numFmtId="0" fontId="9" fillId="0" borderId="2" xfId="5" applyFont="1" applyBorder="1" applyAlignment="1">
      <alignment horizontal="center" vertical="center"/>
    </xf>
    <xf numFmtId="0" fontId="9" fillId="0" borderId="2" xfId="5" applyFont="1" applyBorder="1" applyAlignment="1">
      <alignment horizontal="justify" vertical="center"/>
    </xf>
    <xf numFmtId="49" fontId="2" fillId="20" borderId="2" xfId="5" applyNumberFormat="1" applyFill="1" applyBorder="1" applyAlignment="1">
      <alignment horizontal="justify" vertical="center"/>
    </xf>
    <xf numFmtId="0" fontId="20" fillId="20" borderId="2" xfId="5" applyFont="1" applyFill="1" applyBorder="1" applyAlignment="1">
      <alignment horizontal="right" vertical="center" wrapText="1"/>
    </xf>
    <xf numFmtId="0" fontId="9" fillId="9" borderId="2" xfId="5" applyFont="1" applyFill="1" applyBorder="1" applyAlignment="1">
      <alignment horizontal="center" vertical="center"/>
    </xf>
    <xf numFmtId="0" fontId="9" fillId="0" borderId="2" xfId="5" applyFont="1" applyBorder="1" applyAlignment="1">
      <alignment horizontal="left" vertical="top" wrapText="1"/>
    </xf>
    <xf numFmtId="0" fontId="14" fillId="0" borderId="2" xfId="5" applyFont="1" applyBorder="1" applyAlignment="1">
      <alignment horizontal="justify" vertical="top" wrapText="1"/>
    </xf>
    <xf numFmtId="0" fontId="15" fillId="0" borderId="2" xfId="5" applyFont="1" applyBorder="1" applyAlignment="1">
      <alignment horizontal="justify" vertical="top" wrapText="1"/>
    </xf>
    <xf numFmtId="49" fontId="9" fillId="19" borderId="2" xfId="5" applyNumberFormat="1" applyFont="1" applyFill="1" applyBorder="1" applyAlignment="1">
      <alignment horizontal="center" vertical="top"/>
    </xf>
    <xf numFmtId="2" fontId="2" fillId="19" borderId="2" xfId="5" applyNumberFormat="1" applyFill="1" applyBorder="1" applyAlignment="1">
      <alignment horizontal="center" vertical="center"/>
    </xf>
    <xf numFmtId="0" fontId="2" fillId="19" borderId="2" xfId="5" applyFill="1" applyBorder="1" applyAlignment="1">
      <alignment horizontal="center" vertical="center"/>
    </xf>
    <xf numFmtId="0" fontId="9" fillId="11" borderId="2" xfId="5" applyFont="1" applyFill="1" applyBorder="1" applyAlignment="1">
      <alignment horizontal="center" vertical="center"/>
    </xf>
    <xf numFmtId="0" fontId="9" fillId="11" borderId="2" xfId="5" applyFont="1" applyFill="1" applyBorder="1" applyAlignment="1">
      <alignment horizontal="left" vertical="top"/>
    </xf>
    <xf numFmtId="0" fontId="2" fillId="0" borderId="2" xfId="5" applyBorder="1" applyAlignment="1">
      <alignment horizontal="left" vertical="top" wrapText="1"/>
    </xf>
    <xf numFmtId="0" fontId="14" fillId="0" borderId="2" xfId="5" applyFont="1" applyBorder="1" applyAlignment="1">
      <alignment horizontal="left" vertical="top" wrapText="1"/>
    </xf>
    <xf numFmtId="0" fontId="9" fillId="3" borderId="2" xfId="4" applyFont="1" applyFill="1" applyBorder="1" applyAlignment="1">
      <alignment horizontal="center" vertical="top"/>
    </xf>
    <xf numFmtId="0" fontId="2" fillId="3" borderId="2" xfId="4" applyFont="1" applyFill="1" applyBorder="1" applyAlignment="1">
      <alignment horizontal="justify" vertical="top" wrapText="1"/>
    </xf>
    <xf numFmtId="0" fontId="2" fillId="3" borderId="2" xfId="4" applyFont="1" applyFill="1" applyBorder="1" applyAlignment="1">
      <alignment horizontal="center" vertical="center"/>
    </xf>
    <xf numFmtId="166" fontId="2" fillId="3" borderId="2" xfId="1" applyFont="1" applyFill="1" applyBorder="1" applyAlignment="1">
      <alignment horizontal="center" vertical="center" wrapText="1"/>
    </xf>
    <xf numFmtId="0" fontId="2" fillId="3" borderId="2" xfId="1" applyNumberFormat="1" applyFont="1" applyFill="1" applyBorder="1" applyAlignment="1">
      <alignment horizontal="center" vertical="center"/>
    </xf>
    <xf numFmtId="0" fontId="2" fillId="3" borderId="2" xfId="4" applyFont="1" applyFill="1" applyBorder="1" applyAlignment="1">
      <alignment horizontal="center" vertical="top"/>
    </xf>
    <xf numFmtId="0" fontId="23" fillId="0" borderId="2" xfId="5" applyFont="1" applyBorder="1" applyAlignment="1">
      <alignment vertical="center"/>
    </xf>
    <xf numFmtId="49" fontId="15" fillId="0" borderId="2" xfId="3" applyNumberFormat="1" applyFont="1" applyBorder="1" applyAlignment="1">
      <alignment horizontal="center" vertical="top"/>
    </xf>
    <xf numFmtId="0" fontId="15" fillId="0" borderId="2" xfId="3" applyFont="1" applyBorder="1" applyAlignment="1">
      <alignment horizontal="justify" vertical="top"/>
    </xf>
    <xf numFmtId="0" fontId="13" fillId="0" borderId="0" xfId="5" applyFont="1"/>
    <xf numFmtId="49" fontId="2" fillId="0" borderId="2" xfId="3" applyNumberFormat="1" applyFont="1" applyBorder="1" applyAlignment="1">
      <alignment horizontal="center" vertical="top"/>
    </xf>
    <xf numFmtId="0" fontId="2" fillId="0" borderId="2" xfId="3" applyFont="1" applyBorder="1" applyAlignment="1">
      <alignment horizontal="justify" vertical="top" wrapText="1"/>
    </xf>
    <xf numFmtId="2" fontId="2" fillId="3" borderId="2" xfId="4" applyNumberFormat="1" applyFont="1" applyFill="1" applyBorder="1" applyAlignment="1">
      <alignment horizontal="center" vertical="center"/>
    </xf>
    <xf numFmtId="49" fontId="9" fillId="0" borderId="2" xfId="3" applyNumberFormat="1" applyFont="1" applyBorder="1" applyAlignment="1">
      <alignment horizontal="center" vertical="top"/>
    </xf>
    <xf numFmtId="0" fontId="9" fillId="0" borderId="2" xfId="3" applyFont="1" applyBorder="1" applyAlignment="1">
      <alignment horizontal="justify" vertical="top" wrapText="1"/>
    </xf>
    <xf numFmtId="0" fontId="2" fillId="3" borderId="4" xfId="1" applyNumberFormat="1" applyFont="1" applyFill="1" applyBorder="1" applyAlignment="1">
      <alignment horizontal="center" vertical="center"/>
    </xf>
    <xf numFmtId="2" fontId="2" fillId="3" borderId="2" xfId="4" applyNumberFormat="1" applyFont="1" applyFill="1" applyBorder="1" applyAlignment="1">
      <alignment horizontal="center" vertical="top"/>
    </xf>
    <xf numFmtId="166" fontId="2" fillId="3" borderId="2" xfId="1" applyFont="1" applyFill="1" applyBorder="1" applyAlignment="1">
      <alignment horizontal="center" vertical="top" wrapText="1"/>
    </xf>
    <xf numFmtId="0" fontId="2" fillId="3" borderId="2" xfId="1" applyNumberFormat="1" applyFont="1" applyFill="1" applyBorder="1" applyAlignment="1">
      <alignment horizontal="center" vertical="top"/>
    </xf>
    <xf numFmtId="2" fontId="9" fillId="22" borderId="2" xfId="5" applyNumberFormat="1" applyFont="1" applyFill="1" applyBorder="1" applyAlignment="1">
      <alignment horizontal="center" vertical="top"/>
    </xf>
    <xf numFmtId="0" fontId="20" fillId="22" borderId="2" xfId="5" applyFont="1" applyFill="1" applyBorder="1" applyAlignment="1">
      <alignment horizontal="right" vertical="top" wrapText="1"/>
    </xf>
    <xf numFmtId="2" fontId="2" fillId="22" borderId="2" xfId="5" applyNumberFormat="1" applyFill="1" applyBorder="1" applyAlignment="1">
      <alignment horizontal="center" vertical="center"/>
    </xf>
    <xf numFmtId="0" fontId="2" fillId="22" borderId="2" xfId="5" applyFill="1" applyBorder="1" applyAlignment="1">
      <alignment horizontal="center" vertical="center"/>
    </xf>
    <xf numFmtId="0" fontId="8" fillId="0" borderId="0" xfId="4" applyAlignment="1">
      <alignment horizontal="justify"/>
    </xf>
    <xf numFmtId="0" fontId="9" fillId="9" borderId="2" xfId="9" applyFont="1" applyFill="1" applyBorder="1" applyAlignment="1">
      <alignment horizontal="right" vertical="center"/>
    </xf>
    <xf numFmtId="0" fontId="9" fillId="9" borderId="2" xfId="9" applyFont="1" applyFill="1" applyBorder="1" applyAlignment="1">
      <alignment horizontal="justify" vertical="top" wrapText="1"/>
    </xf>
    <xf numFmtId="0" fontId="9" fillId="9" borderId="2" xfId="9" applyFont="1" applyFill="1" applyBorder="1" applyAlignment="1">
      <alignment horizontal="center" vertical="center"/>
    </xf>
    <xf numFmtId="0" fontId="2" fillId="0" borderId="0" xfId="13" applyFont="1"/>
    <xf numFmtId="0" fontId="2" fillId="3" borderId="2" xfId="4" applyFont="1" applyFill="1" applyBorder="1" applyAlignment="1">
      <alignment horizontal="justify" vertical="top"/>
    </xf>
    <xf numFmtId="0" fontId="20" fillId="22" borderId="2" xfId="4" applyFont="1" applyFill="1" applyBorder="1" applyAlignment="1">
      <alignment horizontal="right" vertical="center"/>
    </xf>
    <xf numFmtId="0" fontId="20" fillId="22" borderId="2" xfId="4" applyFont="1" applyFill="1" applyBorder="1" applyAlignment="1">
      <alignment horizontal="right" vertical="top"/>
    </xf>
    <xf numFmtId="0" fontId="20" fillId="22" borderId="2" xfId="5" applyFont="1" applyFill="1" applyBorder="1" applyAlignment="1">
      <alignment horizontal="right" vertical="center"/>
    </xf>
    <xf numFmtId="0" fontId="9" fillId="9" borderId="2" xfId="5" applyFont="1" applyFill="1" applyBorder="1" applyAlignment="1">
      <alignment vertical="top"/>
    </xf>
    <xf numFmtId="2" fontId="9" fillId="0" borderId="2" xfId="5" applyNumberFormat="1" applyFont="1" applyBorder="1" applyAlignment="1">
      <alignment horizontal="center" vertical="center"/>
    </xf>
    <xf numFmtId="2" fontId="20" fillId="22" borderId="2" xfId="5" applyNumberFormat="1" applyFont="1" applyFill="1" applyBorder="1" applyAlignment="1">
      <alignment horizontal="center" vertical="top"/>
    </xf>
    <xf numFmtId="0" fontId="20" fillId="22" borderId="2" xfId="5" applyFont="1" applyFill="1" applyBorder="1" applyAlignment="1">
      <alignment horizontal="center" vertical="center"/>
    </xf>
    <xf numFmtId="0" fontId="19" fillId="0" borderId="0" xfId="5" applyFont="1"/>
    <xf numFmtId="0" fontId="19" fillId="0" borderId="0" xfId="13" applyFont="1"/>
    <xf numFmtId="49" fontId="2" fillId="0" borderId="0" xfId="5" applyNumberFormat="1" applyAlignment="1">
      <alignment horizontal="center" vertical="top"/>
    </xf>
    <xf numFmtId="0" fontId="2" fillId="0" borderId="0" xfId="5" applyAlignment="1">
      <alignment horizontal="justify" vertical="top"/>
    </xf>
    <xf numFmtId="0" fontId="2" fillId="0" borderId="0" xfId="5" applyAlignment="1">
      <alignment horizontal="center" vertical="top"/>
    </xf>
    <xf numFmtId="0" fontId="9" fillId="3" borderId="2" xfId="4" applyFont="1" applyFill="1" applyBorder="1" applyAlignment="1">
      <alignment horizontal="center" vertical="center"/>
    </xf>
    <xf numFmtId="0" fontId="28" fillId="0" borderId="0" xfId="0" applyFont="1" applyAlignment="1">
      <alignment wrapText="1"/>
    </xf>
    <xf numFmtId="0" fontId="29" fillId="0" borderId="0" xfId="0" applyFont="1" applyAlignment="1">
      <alignment wrapText="1"/>
    </xf>
    <xf numFmtId="0" fontId="28" fillId="0" borderId="0" xfId="0" applyFont="1" applyAlignment="1">
      <alignment horizontal="center" wrapText="1"/>
    </xf>
    <xf numFmtId="0" fontId="13" fillId="0" borderId="0" xfId="0" applyFont="1"/>
    <xf numFmtId="2" fontId="0" fillId="0" borderId="0" xfId="0" applyNumberFormat="1"/>
    <xf numFmtId="0" fontId="13" fillId="0" borderId="0" xfId="0" applyFont="1" applyAlignment="1">
      <alignment wrapText="1"/>
    </xf>
    <xf numFmtId="2" fontId="30" fillId="3" borderId="2" xfId="5" applyNumberFormat="1" applyFont="1" applyFill="1" applyBorder="1" applyAlignment="1">
      <alignment horizontal="center" vertical="center"/>
    </xf>
    <xf numFmtId="0" fontId="30" fillId="0" borderId="2" xfId="5" applyFont="1" applyBorder="1" applyAlignment="1">
      <alignment horizontal="center" vertical="center"/>
    </xf>
    <xf numFmtId="2" fontId="30" fillId="0" borderId="2" xfId="5" applyNumberFormat="1" applyFont="1" applyBorder="1" applyAlignment="1">
      <alignment horizontal="center" vertical="center"/>
    </xf>
    <xf numFmtId="2" fontId="30" fillId="3" borderId="2" xfId="5" applyNumberFormat="1" applyFont="1" applyFill="1" applyBorder="1" applyAlignment="1">
      <alignment horizontal="center" vertical="top"/>
    </xf>
    <xf numFmtId="0" fontId="31" fillId="3" borderId="2" xfId="5" applyFont="1" applyFill="1" applyBorder="1" applyAlignment="1">
      <alignment horizontal="center" vertical="center"/>
    </xf>
    <xf numFmtId="167" fontId="31" fillId="3" borderId="2" xfId="5" applyNumberFormat="1" applyFont="1" applyFill="1" applyBorder="1" applyAlignment="1">
      <alignment horizontal="center" vertical="center"/>
    </xf>
    <xf numFmtId="167" fontId="30" fillId="0" borderId="2" xfId="5" applyNumberFormat="1" applyFont="1" applyBorder="1" applyAlignment="1">
      <alignment horizontal="center" vertical="center"/>
    </xf>
    <xf numFmtId="0" fontId="30" fillId="3" borderId="2" xfId="4" applyFont="1" applyFill="1" applyBorder="1" applyAlignment="1">
      <alignment horizontal="center" vertical="center"/>
    </xf>
    <xf numFmtId="2" fontId="30" fillId="3" borderId="2" xfId="4" applyNumberFormat="1" applyFont="1" applyFill="1" applyBorder="1" applyAlignment="1">
      <alignment horizontal="center" vertical="center"/>
    </xf>
    <xf numFmtId="0" fontId="32" fillId="0" borderId="1" xfId="13" applyFont="1" applyBorder="1" applyAlignment="1">
      <alignment horizontal="center" vertical="center"/>
    </xf>
    <xf numFmtId="0" fontId="32" fillId="0" borderId="1" xfId="13" applyFont="1" applyBorder="1" applyAlignment="1">
      <alignment horizontal="center" vertical="center" wrapText="1"/>
    </xf>
    <xf numFmtId="2" fontId="32" fillId="0" borderId="1" xfId="13" applyNumberFormat="1" applyFont="1" applyBorder="1" applyAlignment="1">
      <alignment horizontal="center" vertical="center"/>
    </xf>
    <xf numFmtId="0" fontId="33" fillId="0" borderId="1" xfId="13" applyFont="1" applyBorder="1" applyAlignment="1">
      <alignment horizontal="center" vertical="center"/>
    </xf>
    <xf numFmtId="0" fontId="32" fillId="0" borderId="1" xfId="13" applyFont="1" applyBorder="1" applyAlignment="1">
      <alignment horizontal="left" vertical="center" wrapText="1"/>
    </xf>
    <xf numFmtId="2" fontId="33" fillId="0" borderId="1" xfId="13" applyNumberFormat="1" applyFont="1" applyBorder="1" applyAlignment="1">
      <alignment horizontal="center" vertical="center"/>
    </xf>
    <xf numFmtId="0" fontId="34" fillId="0" borderId="1" xfId="13" applyFont="1" applyBorder="1" applyAlignment="1">
      <alignment horizontal="justify" vertical="center" wrapText="1"/>
    </xf>
    <xf numFmtId="0" fontId="33" fillId="0" borderId="1" xfId="13" applyFont="1" applyBorder="1" applyAlignment="1">
      <alignment horizontal="justify" vertical="top" wrapText="1"/>
    </xf>
    <xf numFmtId="0" fontId="33" fillId="0" borderId="6" xfId="13" applyFont="1" applyBorder="1" applyAlignment="1">
      <alignment horizontal="center" vertical="center"/>
    </xf>
    <xf numFmtId="0" fontId="33" fillId="0" borderId="6" xfId="13" applyFont="1" applyBorder="1" applyAlignment="1">
      <alignment horizontal="justify" vertical="top" wrapText="1"/>
    </xf>
    <xf numFmtId="0" fontId="33" fillId="0" borderId="2" xfId="13" applyFont="1" applyBorder="1" applyAlignment="1">
      <alignment horizontal="center" vertical="center"/>
    </xf>
    <xf numFmtId="0" fontId="33" fillId="0" borderId="2" xfId="13" applyFont="1" applyBorder="1" applyAlignment="1">
      <alignment horizontal="justify" vertical="top" wrapText="1"/>
    </xf>
    <xf numFmtId="2" fontId="33" fillId="0" borderId="2" xfId="13" applyNumberFormat="1" applyFont="1" applyBorder="1" applyAlignment="1">
      <alignment horizontal="center" vertical="center"/>
    </xf>
    <xf numFmtId="0" fontId="33" fillId="0" borderId="7" xfId="13" applyFont="1" applyBorder="1" applyAlignment="1">
      <alignment horizontal="center" vertical="center" wrapText="1"/>
    </xf>
    <xf numFmtId="0" fontId="34" fillId="0" borderId="7" xfId="13" applyFont="1" applyBorder="1" applyAlignment="1">
      <alignment horizontal="justify" vertical="center" wrapText="1"/>
    </xf>
    <xf numFmtId="0" fontId="33" fillId="0" borderId="7" xfId="13" applyFont="1" applyBorder="1" applyAlignment="1">
      <alignment horizontal="center" vertical="center"/>
    </xf>
    <xf numFmtId="0" fontId="33" fillId="0" borderId="8" xfId="13" applyFont="1" applyBorder="1" applyAlignment="1">
      <alignment horizontal="center" vertical="center"/>
    </xf>
    <xf numFmtId="2" fontId="33" fillId="0" borderId="7" xfId="13" applyNumberFormat="1" applyFont="1" applyBorder="1" applyAlignment="1">
      <alignment horizontal="center" vertical="center"/>
    </xf>
    <xf numFmtId="2" fontId="32" fillId="0" borderId="7" xfId="13" applyNumberFormat="1" applyFont="1" applyBorder="1" applyAlignment="1">
      <alignment horizontal="center" vertical="center"/>
    </xf>
    <xf numFmtId="0" fontId="33" fillId="0" borderId="1" xfId="9" applyFont="1" applyBorder="1" applyAlignment="1">
      <alignment horizontal="center" vertical="center"/>
    </xf>
    <xf numFmtId="0" fontId="32" fillId="0" borderId="1" xfId="9" applyFont="1" applyBorder="1" applyAlignment="1">
      <alignment horizontal="justify" vertical="top" wrapText="1"/>
    </xf>
    <xf numFmtId="2" fontId="33" fillId="0" borderId="1" xfId="9" applyNumberFormat="1" applyFont="1" applyBorder="1" applyAlignment="1">
      <alignment horizontal="center" vertical="center"/>
    </xf>
    <xf numFmtId="2" fontId="32" fillId="0" borderId="1" xfId="9" applyNumberFormat="1" applyFont="1" applyBorder="1" applyAlignment="1">
      <alignment horizontal="center" vertical="center"/>
    </xf>
    <xf numFmtId="0" fontId="33" fillId="0" borderId="18" xfId="0" applyFont="1" applyBorder="1" applyAlignment="1">
      <alignment horizontal="left" vertical="top" wrapText="1"/>
    </xf>
    <xf numFmtId="0" fontId="33" fillId="0" borderId="2" xfId="13" applyFont="1" applyBorder="1" applyAlignment="1">
      <alignment wrapText="1"/>
    </xf>
    <xf numFmtId="0" fontId="33" fillId="0" borderId="2" xfId="13" applyFont="1" applyBorder="1" applyAlignment="1">
      <alignment vertical="center" wrapText="1"/>
    </xf>
    <xf numFmtId="0" fontId="33" fillId="16" borderId="1" xfId="9" applyFont="1" applyFill="1" applyBorder="1" applyAlignment="1">
      <alignment horizontal="center" vertical="center"/>
    </xf>
    <xf numFmtId="0" fontId="33" fillId="0" borderId="1" xfId="9" applyFont="1" applyBorder="1" applyAlignment="1">
      <alignment horizontal="center" vertical="center" wrapText="1"/>
    </xf>
    <xf numFmtId="0" fontId="33" fillId="0" borderId="1" xfId="9" applyFont="1" applyBorder="1" applyAlignment="1">
      <alignment horizontal="justify" vertical="top" wrapText="1"/>
    </xf>
    <xf numFmtId="0" fontId="33" fillId="16" borderId="1" xfId="9" applyFont="1" applyFill="1" applyBorder="1" applyAlignment="1">
      <alignment horizontal="center" vertical="center" wrapText="1"/>
    </xf>
    <xf numFmtId="0" fontId="35" fillId="16" borderId="18" xfId="0" applyFont="1" applyFill="1" applyBorder="1" applyAlignment="1">
      <alignment horizontal="left" vertical="top" wrapText="1"/>
    </xf>
    <xf numFmtId="0" fontId="33" fillId="16" borderId="1" xfId="13" applyFont="1" applyFill="1" applyBorder="1" applyAlignment="1">
      <alignment horizontal="center" vertical="center"/>
    </xf>
    <xf numFmtId="2" fontId="33" fillId="16" borderId="1" xfId="13" applyNumberFormat="1" applyFont="1" applyFill="1" applyBorder="1" applyAlignment="1">
      <alignment horizontal="center" vertical="center"/>
    </xf>
    <xf numFmtId="2" fontId="33" fillId="16" borderId="1" xfId="9" applyNumberFormat="1" applyFont="1" applyFill="1" applyBorder="1" applyAlignment="1">
      <alignment horizontal="center" vertical="center"/>
    </xf>
    <xf numFmtId="0" fontId="35" fillId="0" borderId="18" xfId="0" applyFont="1" applyBorder="1" applyAlignment="1">
      <alignment horizontal="left" vertical="top" wrapText="1"/>
    </xf>
    <xf numFmtId="0" fontId="33" fillId="16" borderId="1" xfId="13" applyFont="1" applyFill="1" applyBorder="1" applyAlignment="1">
      <alignment horizontal="justify" vertical="top" wrapText="1"/>
    </xf>
    <xf numFmtId="0" fontId="33" fillId="16" borderId="1" xfId="9" applyFont="1" applyFill="1" applyBorder="1" applyAlignment="1">
      <alignment horizontal="justify" vertical="top" wrapText="1"/>
    </xf>
    <xf numFmtId="0" fontId="32" fillId="16" borderId="1" xfId="13" applyFont="1" applyFill="1" applyBorder="1" applyAlignment="1">
      <alignment horizontal="justify" vertical="top" wrapText="1"/>
    </xf>
    <xf numFmtId="2" fontId="32" fillId="16" borderId="1" xfId="13" applyNumberFormat="1" applyFont="1" applyFill="1" applyBorder="1" applyAlignment="1">
      <alignment horizontal="center" vertical="center"/>
    </xf>
    <xf numFmtId="0" fontId="33" fillId="16" borderId="12" xfId="13" applyFont="1" applyFill="1" applyBorder="1" applyAlignment="1">
      <alignment horizontal="center" vertical="center"/>
    </xf>
    <xf numFmtId="0" fontId="33" fillId="16" borderId="2" xfId="13" applyFont="1" applyFill="1" applyBorder="1" applyAlignment="1">
      <alignment horizontal="justify" vertical="top" wrapText="1"/>
    </xf>
    <xf numFmtId="0" fontId="33" fillId="16" borderId="13" xfId="9" applyFont="1" applyFill="1" applyBorder="1" applyAlignment="1">
      <alignment horizontal="center" vertical="center"/>
    </xf>
    <xf numFmtId="0" fontId="33" fillId="16" borderId="9" xfId="13" applyFont="1" applyFill="1" applyBorder="1" applyAlignment="1">
      <alignment horizontal="justify" vertical="top" wrapText="1"/>
    </xf>
    <xf numFmtId="169" fontId="33" fillId="0" borderId="0" xfId="13" applyNumberFormat="1" applyFont="1" applyAlignment="1">
      <alignment horizontal="center" vertical="center"/>
    </xf>
    <xf numFmtId="0" fontId="36" fillId="0" borderId="0" xfId="13" applyFont="1"/>
    <xf numFmtId="0" fontId="32" fillId="0" borderId="1" xfId="13" applyFont="1" applyBorder="1" applyAlignment="1">
      <alignment horizontal="right" vertical="top" wrapText="1"/>
    </xf>
    <xf numFmtId="0" fontId="32" fillId="0" borderId="1" xfId="13" applyFont="1" applyBorder="1" applyAlignment="1">
      <alignment horizontal="center" vertical="top" wrapText="1"/>
    </xf>
    <xf numFmtId="0" fontId="32" fillId="0" borderId="1" xfId="13" applyFont="1" applyBorder="1" applyAlignment="1">
      <alignment horizontal="justify" vertical="top" wrapText="1"/>
    </xf>
    <xf numFmtId="0" fontId="37" fillId="0" borderId="2" xfId="9" applyFont="1" applyBorder="1" applyAlignment="1">
      <alignment horizontal="justify" vertical="top" wrapText="1"/>
    </xf>
    <xf numFmtId="0" fontId="36" fillId="0" borderId="2" xfId="13" applyFont="1" applyBorder="1" applyAlignment="1">
      <alignment horizontal="justify" vertical="top" wrapText="1"/>
    </xf>
    <xf numFmtId="0" fontId="32" fillId="0" borderId="1" xfId="13" applyFont="1" applyBorder="1" applyAlignment="1">
      <alignment horizontal="left" vertical="top" wrapText="1"/>
    </xf>
    <xf numFmtId="0" fontId="32" fillId="0" borderId="6" xfId="13" applyFont="1" applyBorder="1" applyAlignment="1">
      <alignment horizontal="left" vertical="top" wrapText="1"/>
    </xf>
    <xf numFmtId="2" fontId="32" fillId="0" borderId="6" xfId="13" applyNumberFormat="1" applyFont="1" applyBorder="1" applyAlignment="1">
      <alignment horizontal="center" vertical="center"/>
    </xf>
    <xf numFmtId="0" fontId="33" fillId="0" borderId="14" xfId="13" applyFont="1" applyBorder="1" applyAlignment="1">
      <alignment horizontal="center" vertical="center"/>
    </xf>
    <xf numFmtId="0" fontId="33" fillId="0" borderId="10" xfId="13" applyFont="1" applyBorder="1" applyAlignment="1">
      <alignment horizontal="center" vertical="top"/>
    </xf>
    <xf numFmtId="2" fontId="33" fillId="0" borderId="10" xfId="13" applyNumberFormat="1" applyFont="1" applyBorder="1" applyAlignment="1">
      <alignment horizontal="center" vertical="top"/>
    </xf>
    <xf numFmtId="2" fontId="32" fillId="0" borderId="11" xfId="13" applyNumberFormat="1" applyFont="1" applyBorder="1" applyAlignment="1">
      <alignment horizontal="center" vertical="top"/>
    </xf>
    <xf numFmtId="0" fontId="33" fillId="16" borderId="2" xfId="13" applyFont="1" applyFill="1" applyBorder="1" applyAlignment="1">
      <alignment horizontal="center" vertical="center"/>
    </xf>
    <xf numFmtId="0" fontId="33" fillId="16" borderId="8" xfId="13" applyFont="1" applyFill="1" applyBorder="1" applyAlignment="1">
      <alignment horizontal="justify" vertical="top" wrapText="1"/>
    </xf>
    <xf numFmtId="0" fontId="33" fillId="16" borderId="8" xfId="13" applyFont="1" applyFill="1" applyBorder="1" applyAlignment="1">
      <alignment horizontal="center" vertical="center"/>
    </xf>
    <xf numFmtId="2" fontId="33" fillId="16" borderId="2" xfId="9" applyNumberFormat="1" applyFont="1" applyFill="1" applyBorder="1" applyAlignment="1">
      <alignment horizontal="center" vertical="center"/>
    </xf>
    <xf numFmtId="0" fontId="36" fillId="16" borderId="2" xfId="13" applyFont="1" applyFill="1" applyBorder="1" applyAlignment="1">
      <alignment horizontal="justify" vertical="top" wrapText="1"/>
    </xf>
    <xf numFmtId="0" fontId="33" fillId="16" borderId="2" xfId="9" applyFont="1" applyFill="1" applyBorder="1" applyAlignment="1">
      <alignment horizontal="center" vertical="center"/>
    </xf>
    <xf numFmtId="0" fontId="37" fillId="16" borderId="2" xfId="9" applyFont="1" applyFill="1" applyBorder="1" applyAlignment="1">
      <alignment horizontal="center" vertical="center"/>
    </xf>
    <xf numFmtId="0" fontId="37" fillId="0" borderId="0" xfId="13" applyFont="1"/>
    <xf numFmtId="0" fontId="32" fillId="0" borderId="2" xfId="10" applyFont="1" applyBorder="1" applyAlignment="1">
      <alignment horizontal="center" vertical="center" wrapText="1"/>
    </xf>
    <xf numFmtId="0" fontId="32" fillId="15" borderId="2" xfId="12" applyFont="1" applyFill="1" applyBorder="1" applyAlignment="1">
      <alignment horizontal="center" vertical="top" wrapText="1"/>
    </xf>
    <xf numFmtId="0" fontId="32" fillId="15" borderId="2" xfId="12" applyFont="1" applyFill="1" applyBorder="1" applyAlignment="1">
      <alignment horizontal="left" vertical="top" wrapText="1"/>
    </xf>
    <xf numFmtId="0" fontId="35" fillId="15" borderId="2" xfId="12" applyFont="1" applyFill="1" applyBorder="1" applyAlignment="1">
      <alignment horizontal="center" vertical="center" wrapText="1"/>
    </xf>
    <xf numFmtId="0" fontId="37" fillId="0" borderId="0" xfId="13" applyFont="1" applyAlignment="1">
      <alignment vertical="top"/>
    </xf>
    <xf numFmtId="1" fontId="35" fillId="0" borderId="2" xfId="12" applyNumberFormat="1" applyFont="1" applyBorder="1" applyAlignment="1">
      <alignment horizontal="center" vertical="top" wrapText="1" shrinkToFit="1"/>
    </xf>
    <xf numFmtId="0" fontId="36" fillId="16" borderId="2" xfId="13" applyFont="1" applyFill="1" applyBorder="1" applyAlignment="1">
      <alignment horizontal="justify" vertical="center" wrapText="1"/>
    </xf>
    <xf numFmtId="0" fontId="33" fillId="0" borderId="2" xfId="12" applyFont="1" applyBorder="1" applyAlignment="1">
      <alignment horizontal="center" vertical="center" wrapText="1"/>
    </xf>
    <xf numFmtId="1" fontId="35" fillId="0" borderId="2" xfId="12" applyNumberFormat="1" applyFont="1" applyBorder="1" applyAlignment="1">
      <alignment horizontal="center" vertical="center" wrapText="1" shrinkToFit="1"/>
    </xf>
    <xf numFmtId="2" fontId="35" fillId="0" borderId="2" xfId="12" applyNumberFormat="1" applyFont="1" applyBorder="1" applyAlignment="1">
      <alignment horizontal="center" vertical="center" wrapText="1"/>
    </xf>
    <xf numFmtId="0" fontId="33" fillId="0" borderId="2" xfId="12" applyFont="1" applyBorder="1" applyAlignment="1">
      <alignment horizontal="center" vertical="top" wrapText="1"/>
    </xf>
    <xf numFmtId="166" fontId="36" fillId="16" borderId="2" xfId="1" applyFont="1" applyFill="1" applyBorder="1" applyAlignment="1">
      <alignment horizontal="justify" vertical="center" wrapText="1"/>
    </xf>
    <xf numFmtId="0" fontId="38" fillId="16" borderId="2" xfId="13" applyFont="1" applyFill="1" applyBorder="1" applyAlignment="1">
      <alignment horizontal="justify" vertical="center" wrapText="1"/>
    </xf>
    <xf numFmtId="0" fontId="37" fillId="0" borderId="0" xfId="13" applyFont="1" applyAlignment="1">
      <alignment wrapText="1"/>
    </xf>
    <xf numFmtId="0" fontId="37" fillId="0" borderId="0" xfId="13" applyFont="1" applyAlignment="1">
      <alignment horizontal="center" vertical="center" wrapText="1"/>
    </xf>
    <xf numFmtId="0" fontId="32" fillId="0" borderId="2" xfId="3" applyFont="1" applyBorder="1" applyAlignment="1">
      <alignment wrapText="1"/>
    </xf>
    <xf numFmtId="0" fontId="32" fillId="0" borderId="2" xfId="13" applyFont="1" applyBorder="1" applyAlignment="1">
      <alignment horizontal="left" vertical="top" wrapText="1"/>
    </xf>
    <xf numFmtId="0" fontId="36" fillId="0" borderId="2" xfId="3" applyFont="1" applyBorder="1" applyAlignment="1">
      <alignment horizontal="center" vertical="center" wrapText="1"/>
    </xf>
    <xf numFmtId="0" fontId="33" fillId="0" borderId="2" xfId="3" applyFont="1" applyBorder="1" applyAlignment="1">
      <alignment horizontal="center" vertical="center" wrapText="1"/>
    </xf>
    <xf numFmtId="2" fontId="32" fillId="0" borderId="2" xfId="3" applyNumberFormat="1" applyFont="1" applyBorder="1" applyAlignment="1">
      <alignment horizontal="center" vertical="center" wrapText="1"/>
    </xf>
    <xf numFmtId="0" fontId="39" fillId="0" borderId="2" xfId="0" applyFont="1" applyBorder="1" applyAlignment="1">
      <alignment horizontal="center" vertical="center" wrapText="1"/>
    </xf>
    <xf numFmtId="0" fontId="0" fillId="0" borderId="0" xfId="0" applyAlignment="1">
      <alignment horizontal="center" vertical="center"/>
    </xf>
    <xf numFmtId="0" fontId="26" fillId="15" borderId="2" xfId="0" applyFont="1" applyFill="1" applyBorder="1" applyAlignment="1">
      <alignment horizontal="center" vertical="top" wrapText="1"/>
    </xf>
    <xf numFmtId="0" fontId="41" fillId="15" borderId="2" xfId="0" applyFont="1" applyFill="1" applyBorder="1" applyAlignment="1">
      <alignment vertical="center" wrapText="1"/>
    </xf>
    <xf numFmtId="0" fontId="26" fillId="15" borderId="2" xfId="0" applyFont="1" applyFill="1" applyBorder="1" applyAlignment="1">
      <alignment horizontal="center" vertical="center" wrapText="1"/>
    </xf>
    <xf numFmtId="0" fontId="25" fillId="0" borderId="2" xfId="10" applyFont="1" applyBorder="1" applyAlignment="1">
      <alignment horizontal="center" vertical="center" wrapText="1"/>
    </xf>
    <xf numFmtId="0" fontId="26" fillId="16" borderId="2" xfId="0" applyFont="1" applyFill="1" applyBorder="1" applyAlignment="1">
      <alignment horizontal="center" vertical="top" wrapText="1"/>
    </xf>
    <xf numFmtId="0" fontId="26" fillId="16" borderId="2" xfId="0" applyFont="1" applyFill="1" applyBorder="1" applyAlignment="1">
      <alignment horizontal="left" vertical="top" wrapText="1"/>
    </xf>
    <xf numFmtId="0" fontId="26" fillId="0" borderId="2" xfId="0" applyFont="1" applyBorder="1" applyAlignment="1">
      <alignment horizontal="center" vertical="center" wrapText="1"/>
    </xf>
    <xf numFmtId="0" fontId="26" fillId="16" borderId="2" xfId="0" applyFont="1" applyFill="1" applyBorder="1" applyAlignment="1">
      <alignment horizontal="center" vertical="center" wrapText="1"/>
    </xf>
    <xf numFmtId="0" fontId="26" fillId="0" borderId="2" xfId="0" applyFont="1" applyBorder="1" applyAlignment="1">
      <alignment horizontal="left" vertical="top" wrapText="1"/>
    </xf>
    <xf numFmtId="0" fontId="42" fillId="0" borderId="2" xfId="0" applyFont="1" applyBorder="1" applyAlignment="1">
      <alignment horizontal="center" vertical="center" wrapText="1"/>
    </xf>
    <xf numFmtId="0" fontId="25" fillId="0" borderId="2" xfId="0" applyFont="1" applyBorder="1" applyAlignment="1">
      <alignment vertical="center" wrapText="1"/>
    </xf>
    <xf numFmtId="170" fontId="42" fillId="0" borderId="3" xfId="0" applyNumberFormat="1" applyFont="1" applyBorder="1" applyAlignment="1">
      <alignment horizontal="center" vertical="center" wrapText="1"/>
    </xf>
    <xf numFmtId="170" fontId="42" fillId="0" borderId="2" xfId="2" applyNumberFormat="1" applyFont="1" applyFill="1" applyBorder="1" applyAlignment="1">
      <alignment horizontal="center" vertical="center" wrapText="1"/>
    </xf>
    <xf numFmtId="0" fontId="44" fillId="0" borderId="2" xfId="0" applyFont="1" applyBorder="1" applyAlignment="1">
      <alignment horizontal="center" vertical="center" wrapText="1"/>
    </xf>
    <xf numFmtId="0" fontId="45" fillId="0" borderId="2" xfId="0" applyFont="1" applyBorder="1" applyAlignment="1">
      <alignment horizontal="center" vertical="center" wrapText="1"/>
    </xf>
    <xf numFmtId="0" fontId="45" fillId="0" borderId="2" xfId="0" applyFont="1" applyBorder="1" applyAlignment="1">
      <alignment vertical="center" wrapText="1"/>
    </xf>
    <xf numFmtId="0" fontId="39" fillId="0" borderId="3" xfId="0" applyFont="1" applyBorder="1" applyAlignment="1">
      <alignment horizontal="center" vertical="center" wrapText="1"/>
    </xf>
    <xf numFmtId="0" fontId="39" fillId="0" borderId="2" xfId="0" applyFont="1" applyBorder="1" applyAlignment="1">
      <alignment horizontal="justify" vertical="center" wrapText="1"/>
    </xf>
    <xf numFmtId="0" fontId="35" fillId="0" borderId="2" xfId="0" applyFont="1" applyBorder="1" applyAlignment="1">
      <alignment horizontal="center" vertical="center" wrapText="1"/>
    </xf>
    <xf numFmtId="0" fontId="35" fillId="0" borderId="2" xfId="0" applyFont="1" applyBorder="1" applyAlignment="1">
      <alignment horizontal="right" vertical="center" wrapText="1"/>
    </xf>
    <xf numFmtId="0" fontId="35" fillId="0" borderId="19" xfId="0" applyFont="1" applyBorder="1" applyAlignment="1">
      <alignment horizontal="left" vertical="center" wrapText="1"/>
    </xf>
    <xf numFmtId="0" fontId="35" fillId="0" borderId="20" xfId="0" applyFont="1" applyBorder="1" applyAlignment="1">
      <alignment horizontal="center" vertical="center" wrapText="1"/>
    </xf>
    <xf numFmtId="0" fontId="35" fillId="0" borderId="20" xfId="0" applyFont="1" applyBorder="1" applyAlignment="1">
      <alignment horizontal="right" vertical="center" wrapText="1"/>
    </xf>
    <xf numFmtId="0" fontId="39" fillId="0" borderId="21" xfId="0" applyFont="1" applyBorder="1" applyAlignment="1">
      <alignment horizontal="center" vertical="center" wrapText="1"/>
    </xf>
    <xf numFmtId="0" fontId="35" fillId="0" borderId="19" xfId="0" applyFont="1" applyBorder="1" applyAlignment="1">
      <alignment vertical="center" wrapText="1"/>
    </xf>
    <xf numFmtId="0" fontId="35" fillId="0" borderId="19" xfId="0" applyFont="1" applyBorder="1" applyAlignment="1">
      <alignment horizontal="center" vertical="center" wrapText="1"/>
    </xf>
    <xf numFmtId="170" fontId="35" fillId="0" borderId="20" xfId="0" applyNumberFormat="1" applyFont="1" applyBorder="1" applyAlignment="1">
      <alignment horizontal="center" vertical="center" wrapText="1"/>
    </xf>
    <xf numFmtId="170" fontId="39" fillId="0" borderId="21" xfId="0" applyNumberFormat="1" applyFont="1" applyBorder="1" applyAlignment="1">
      <alignment horizontal="center" vertical="center" wrapText="1"/>
    </xf>
    <xf numFmtId="170" fontId="39" fillId="0" borderId="22" xfId="0" applyNumberFormat="1" applyFont="1" applyBorder="1" applyAlignment="1">
      <alignment vertical="center" wrapText="1"/>
    </xf>
    <xf numFmtId="170" fontId="39" fillId="0" borderId="20" xfId="0" applyNumberFormat="1" applyFont="1" applyBorder="1" applyAlignment="1">
      <alignment vertical="center" wrapText="1"/>
    </xf>
    <xf numFmtId="170" fontId="39" fillId="0" borderId="20" xfId="0" applyNumberFormat="1" applyFont="1" applyBorder="1" applyAlignment="1">
      <alignment horizontal="center" vertical="center" wrapText="1"/>
    </xf>
    <xf numFmtId="170" fontId="39" fillId="0" borderId="22" xfId="0" applyNumberFormat="1" applyFont="1" applyBorder="1" applyAlignment="1">
      <alignment horizontal="center" vertical="center" wrapText="1"/>
    </xf>
    <xf numFmtId="0" fontId="39" fillId="0" borderId="22" xfId="0" applyFont="1" applyBorder="1" applyAlignment="1">
      <alignment horizontal="center" vertical="center" wrapText="1"/>
    </xf>
    <xf numFmtId="0" fontId="39" fillId="0" borderId="19" xfId="0" applyFont="1" applyBorder="1" applyAlignment="1">
      <alignment horizontal="justify" vertical="center" wrapText="1"/>
    </xf>
    <xf numFmtId="0" fontId="35" fillId="0" borderId="20" xfId="0" applyFont="1" applyBorder="1" applyAlignment="1">
      <alignment vertical="center" wrapText="1"/>
    </xf>
    <xf numFmtId="170" fontId="35" fillId="0" borderId="20" xfId="0" applyNumberFormat="1" applyFont="1" applyBorder="1" applyAlignment="1">
      <alignment vertical="center" wrapText="1"/>
    </xf>
    <xf numFmtId="170" fontId="35" fillId="0" borderId="20" xfId="0" applyNumberFormat="1" applyFont="1" applyBorder="1" applyAlignment="1">
      <alignment horizontal="right" vertical="center" wrapText="1"/>
    </xf>
    <xf numFmtId="0" fontId="39" fillId="0" borderId="20" xfId="0" applyFont="1" applyBorder="1" applyAlignment="1">
      <alignment horizontal="justify" vertical="center" wrapText="1"/>
    </xf>
    <xf numFmtId="0" fontId="35" fillId="0" borderId="20" xfId="0" applyFont="1" applyBorder="1" applyAlignment="1">
      <alignment horizontal="justify" vertical="center" wrapText="1"/>
    </xf>
    <xf numFmtId="0" fontId="39" fillId="0" borderId="23" xfId="0" applyFont="1" applyBorder="1" applyAlignment="1">
      <alignment horizontal="center" vertical="center" wrapText="1"/>
    </xf>
    <xf numFmtId="0" fontId="35" fillId="0" borderId="19" xfId="0" applyFont="1" applyBorder="1" applyAlignment="1">
      <alignment horizontal="justify" vertical="center" wrapText="1"/>
    </xf>
    <xf numFmtId="0" fontId="39" fillId="0" borderId="20" xfId="0" applyFont="1" applyBorder="1" applyAlignment="1">
      <alignment vertical="center" wrapText="1"/>
    </xf>
    <xf numFmtId="0" fontId="33" fillId="16" borderId="20" xfId="0" applyFont="1" applyFill="1" applyBorder="1" applyAlignment="1">
      <alignment horizontal="left" vertical="center" wrapText="1"/>
    </xf>
    <xf numFmtId="170" fontId="39" fillId="0" borderId="24" xfId="0" applyNumberFormat="1" applyFont="1" applyBorder="1" applyAlignment="1">
      <alignment horizontal="center" vertical="center" wrapText="1"/>
    </xf>
    <xf numFmtId="170" fontId="39" fillId="0" borderId="25" xfId="0" applyNumberFormat="1" applyFont="1" applyBorder="1" applyAlignment="1">
      <alignment vertical="center" wrapText="1"/>
    </xf>
    <xf numFmtId="0" fontId="39" fillId="0" borderId="20" xfId="0" applyFont="1" applyBorder="1" applyAlignment="1">
      <alignment horizontal="center" vertical="center" wrapText="1"/>
    </xf>
    <xf numFmtId="170" fontId="39" fillId="0" borderId="20" xfId="1" applyNumberFormat="1" applyFont="1" applyBorder="1" applyAlignment="1">
      <alignment horizontal="center" vertical="center" wrapText="1"/>
    </xf>
    <xf numFmtId="0" fontId="0" fillId="0" borderId="20" xfId="0" applyBorder="1" applyAlignment="1">
      <alignment vertical="center"/>
    </xf>
    <xf numFmtId="2" fontId="12" fillId="0" borderId="20" xfId="0" applyNumberFormat="1" applyFont="1" applyBorder="1" applyAlignment="1">
      <alignment horizontal="right"/>
    </xf>
    <xf numFmtId="0" fontId="12" fillId="0" borderId="20" xfId="0" applyFont="1" applyBorder="1"/>
    <xf numFmtId="0" fontId="12" fillId="0" borderId="20" xfId="0" applyFont="1" applyBorder="1" applyAlignment="1">
      <alignment horizontal="right"/>
    </xf>
    <xf numFmtId="2" fontId="12" fillId="0" borderId="0" xfId="0" applyNumberFormat="1" applyFont="1" applyAlignment="1">
      <alignment horizontal="right"/>
    </xf>
    <xf numFmtId="0" fontId="12" fillId="0" borderId="0" xfId="0" applyFont="1"/>
    <xf numFmtId="0" fontId="35" fillId="0" borderId="2" xfId="0" applyFont="1" applyBorder="1" applyAlignment="1">
      <alignment horizontal="left" vertical="center" wrapText="1"/>
    </xf>
    <xf numFmtId="0" fontId="0" fillId="0" borderId="2" xfId="0" applyBorder="1" applyAlignment="1">
      <alignment horizontal="center" vertical="center"/>
    </xf>
    <xf numFmtId="2" fontId="12" fillId="0" borderId="2" xfId="0" applyNumberFormat="1" applyFont="1" applyBorder="1" applyAlignment="1">
      <alignment horizontal="center" vertical="center"/>
    </xf>
    <xf numFmtId="2" fontId="12" fillId="0" borderId="0" xfId="0" applyNumberFormat="1" applyFont="1" applyBorder="1" applyAlignment="1">
      <alignment horizontal="right"/>
    </xf>
    <xf numFmtId="0" fontId="12" fillId="0" borderId="0" xfId="0" applyFont="1" applyBorder="1"/>
    <xf numFmtId="0" fontId="46" fillId="0" borderId="0" xfId="0" applyFont="1" applyFill="1" applyAlignment="1">
      <alignment wrapText="1"/>
    </xf>
    <xf numFmtId="2" fontId="46" fillId="0" borderId="0" xfId="0" applyNumberFormat="1" applyFont="1" applyAlignment="1">
      <alignment wrapText="1"/>
    </xf>
    <xf numFmtId="0" fontId="46" fillId="0" borderId="0" xfId="0" applyFont="1" applyAlignment="1">
      <alignment wrapText="1"/>
    </xf>
    <xf numFmtId="2" fontId="47" fillId="0" borderId="0" xfId="0" applyNumberFormat="1" applyFont="1" applyAlignment="1">
      <alignment wrapText="1"/>
    </xf>
    <xf numFmtId="0" fontId="47" fillId="0" borderId="0" xfId="0" applyFont="1" applyAlignment="1">
      <alignment wrapText="1"/>
    </xf>
    <xf numFmtId="2" fontId="30" fillId="24" borderId="2" xfId="4" applyNumberFormat="1" applyFont="1" applyFill="1" applyBorder="1" applyAlignment="1">
      <alignment horizontal="center" vertical="center"/>
    </xf>
    <xf numFmtId="2" fontId="30" fillId="17" borderId="2" xfId="5" applyNumberFormat="1" applyFont="1" applyFill="1" applyBorder="1" applyAlignment="1">
      <alignment horizontal="center" vertical="center"/>
    </xf>
    <xf numFmtId="0" fontId="5" fillId="0" borderId="2" xfId="5" applyFont="1" applyBorder="1" applyAlignment="1">
      <alignment horizontal="center" vertical="top" wrapText="1"/>
    </xf>
    <xf numFmtId="0" fontId="6" fillId="0" borderId="0" xfId="5" applyFont="1" applyBorder="1" applyAlignment="1">
      <alignment horizontal="left" vertical="top"/>
    </xf>
    <xf numFmtId="2" fontId="20" fillId="22" borderId="2" xfId="4" applyNumberFormat="1" applyFont="1" applyFill="1" applyBorder="1" applyAlignment="1">
      <alignment horizontal="center" vertical="center"/>
    </xf>
    <xf numFmtId="2" fontId="20" fillId="22" borderId="3" xfId="5" applyNumberFormat="1" applyFont="1" applyFill="1" applyBorder="1" applyAlignment="1">
      <alignment horizontal="center" vertical="center"/>
    </xf>
    <xf numFmtId="2" fontId="20" fillId="22" borderId="4" xfId="5" applyNumberFormat="1" applyFont="1" applyFill="1" applyBorder="1" applyAlignment="1">
      <alignment horizontal="center" vertical="center"/>
    </xf>
    <xf numFmtId="49" fontId="11" fillId="0" borderId="2" xfId="5" applyNumberFormat="1" applyFont="1" applyBorder="1" applyAlignment="1">
      <alignment horizontal="center" vertical="top" wrapText="1"/>
    </xf>
    <xf numFmtId="2" fontId="20" fillId="19" borderId="2" xfId="5" applyNumberFormat="1" applyFont="1" applyFill="1" applyBorder="1" applyAlignment="1">
      <alignment horizontal="center" vertical="center"/>
    </xf>
    <xf numFmtId="2" fontId="20" fillId="20" borderId="2" xfId="5" applyNumberFormat="1" applyFont="1" applyFill="1" applyBorder="1" applyAlignment="1">
      <alignment horizontal="center" vertical="center"/>
    </xf>
    <xf numFmtId="0" fontId="11" fillId="13" borderId="2" xfId="0" applyFont="1" applyFill="1" applyBorder="1" applyAlignment="1">
      <alignment horizontal="center"/>
    </xf>
    <xf numFmtId="0" fontId="12" fillId="23" borderId="2" xfId="0" applyFont="1" applyFill="1" applyBorder="1" applyAlignment="1">
      <alignment horizontal="center"/>
    </xf>
    <xf numFmtId="0" fontId="9" fillId="23" borderId="2" xfId="0" applyFont="1" applyFill="1" applyBorder="1" applyAlignment="1">
      <alignment horizontal="center"/>
    </xf>
    <xf numFmtId="0" fontId="9" fillId="5" borderId="2" xfId="0" applyFont="1" applyFill="1" applyBorder="1" applyAlignment="1">
      <alignment horizontal="left" vertical="top" wrapText="1"/>
    </xf>
    <xf numFmtId="0" fontId="9" fillId="4" borderId="3" xfId="0" applyFont="1" applyFill="1" applyBorder="1" applyAlignment="1">
      <alignment horizontal="left" vertical="top" wrapText="1"/>
    </xf>
    <xf numFmtId="0" fontId="9" fillId="4" borderId="5" xfId="0" applyFont="1" applyFill="1" applyBorder="1" applyAlignment="1">
      <alignment horizontal="left" vertical="top" wrapText="1"/>
    </xf>
    <xf numFmtId="0" fontId="9" fillId="4" borderId="4" xfId="0" applyFont="1" applyFill="1" applyBorder="1" applyAlignment="1">
      <alignment horizontal="left" vertical="top" wrapText="1"/>
    </xf>
    <xf numFmtId="0" fontId="9" fillId="5" borderId="3" xfId="0" applyFont="1" applyFill="1" applyBorder="1" applyAlignment="1">
      <alignment horizontal="left" vertical="top" wrapText="1"/>
    </xf>
    <xf numFmtId="0" fontId="9" fillId="5" borderId="5" xfId="0" applyFont="1" applyFill="1" applyBorder="1" applyAlignment="1">
      <alignment horizontal="left" vertical="top" wrapText="1"/>
    </xf>
    <xf numFmtId="0" fontId="9" fillId="5" borderId="4" xfId="0" applyFont="1" applyFill="1" applyBorder="1" applyAlignment="1">
      <alignment horizontal="left" vertical="top" wrapText="1"/>
    </xf>
    <xf numFmtId="0" fontId="32" fillId="3" borderId="12" xfId="13" applyFont="1" applyFill="1" applyBorder="1" applyAlignment="1">
      <alignment horizontal="center" vertical="top" wrapText="1"/>
    </xf>
    <xf numFmtId="0" fontId="32" fillId="3" borderId="15" xfId="13" applyFont="1" applyFill="1" applyBorder="1" applyAlignment="1">
      <alignment horizontal="center" vertical="top" wrapText="1"/>
    </xf>
    <xf numFmtId="0" fontId="32" fillId="3" borderId="13" xfId="13" applyFont="1" applyFill="1" applyBorder="1" applyAlignment="1">
      <alignment horizontal="center" vertical="top" wrapText="1"/>
    </xf>
    <xf numFmtId="0" fontId="16" fillId="0" borderId="0" xfId="13" applyFont="1" applyAlignment="1">
      <alignment horizontal="left" vertical="top"/>
    </xf>
    <xf numFmtId="0" fontId="25" fillId="0" borderId="0" xfId="9" applyFont="1" applyBorder="1" applyAlignment="1">
      <alignment horizontal="left" vertical="top" wrapText="1"/>
    </xf>
    <xf numFmtId="0" fontId="32" fillId="0" borderId="16" xfId="13" applyFont="1" applyBorder="1" applyAlignment="1">
      <alignment horizontal="left" vertical="top" wrapText="1"/>
    </xf>
    <xf numFmtId="0" fontId="32" fillId="0" borderId="17" xfId="13" applyFont="1" applyBorder="1" applyAlignment="1">
      <alignment horizontal="left" vertical="top" wrapText="1"/>
    </xf>
    <xf numFmtId="0" fontId="38" fillId="0" borderId="2" xfId="13" applyFont="1" applyBorder="1" applyAlignment="1">
      <alignment horizontal="center" vertical="center" wrapText="1"/>
    </xf>
    <xf numFmtId="0" fontId="32" fillId="0" borderId="2" xfId="13" applyFont="1" applyBorder="1" applyAlignment="1">
      <alignment horizontal="left" vertical="top" wrapText="1"/>
    </xf>
    <xf numFmtId="0" fontId="40" fillId="0" borderId="2" xfId="0" applyFont="1" applyBorder="1" applyAlignment="1">
      <alignment horizontal="center"/>
    </xf>
    <xf numFmtId="0" fontId="43" fillId="0" borderId="2" xfId="0" applyFont="1" applyBorder="1" applyAlignment="1">
      <alignment horizontal="center" vertical="center"/>
    </xf>
    <xf numFmtId="0" fontId="12" fillId="0" borderId="2" xfId="0" applyFont="1" applyBorder="1" applyAlignment="1">
      <alignment horizontal="right"/>
    </xf>
    <xf numFmtId="0" fontId="28" fillId="0" borderId="0" xfId="0" applyFont="1" applyAlignment="1">
      <alignment horizontal="center" wrapText="1"/>
    </xf>
    <xf numFmtId="0" fontId="28" fillId="0" borderId="0" xfId="0" applyFont="1" applyAlignment="1">
      <alignment horizontal="center" vertical="top" wrapText="1"/>
    </xf>
    <xf numFmtId="0" fontId="9" fillId="11" borderId="3" xfId="5" applyFont="1" applyFill="1" applyBorder="1" applyAlignment="1">
      <alignment horizontal="left" vertical="top"/>
    </xf>
    <xf numFmtId="0" fontId="9" fillId="11" borderId="5" xfId="5" applyFont="1" applyFill="1" applyBorder="1" applyAlignment="1">
      <alignment horizontal="left" vertical="top"/>
    </xf>
    <xf numFmtId="0" fontId="9" fillId="11" borderId="4" xfId="5" applyFont="1" applyFill="1" applyBorder="1" applyAlignment="1">
      <alignment horizontal="left" vertical="top"/>
    </xf>
  </cellXfs>
  <cellStyles count="20">
    <cellStyle name="Comma" xfId="1" builtinId="3"/>
    <cellStyle name="Comma 3" xfId="2"/>
    <cellStyle name="Excel Built-in Normal" xfId="3"/>
    <cellStyle name="Excel Built-in Normal 1" xfId="4"/>
    <cellStyle name="Excel Built-in Normal 2" xfId="5"/>
    <cellStyle name="Heading" xfId="6"/>
    <cellStyle name="Heading1" xfId="7"/>
    <cellStyle name="Heading1 1" xfId="8"/>
    <cellStyle name="Normal" xfId="0" builtinId="0"/>
    <cellStyle name="Normal 10" xfId="9"/>
    <cellStyle name="Normal 13" xfId="10"/>
    <cellStyle name="Normal 14" xfId="11"/>
    <cellStyle name="Normal 15" xfId="12"/>
    <cellStyle name="Normal 2" xfId="13"/>
    <cellStyle name="Normal 2 2" xfId="14"/>
    <cellStyle name="Normal 3 2" xfId="15"/>
    <cellStyle name="Result" xfId="16"/>
    <cellStyle name="Result 1" xfId="17"/>
    <cellStyle name="Result2" xfId="18"/>
    <cellStyle name="Result2 1" xfId="19"/>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DCE6F1"/>
      <rgbColor rgb="00FF00FF"/>
      <rgbColor rgb="0000FFFF"/>
      <rgbColor rgb="00800000"/>
      <rgbColor rgb="00008000"/>
      <rgbColor rgb="00000080"/>
      <rgbColor rgb="00808000"/>
      <rgbColor rgb="00800080"/>
      <rgbColor rgb="00008080"/>
      <rgbColor rgb="00C4BD97"/>
      <rgbColor rgb="00808080"/>
      <rgbColor rgb="008EB4E3"/>
      <rgbColor rgb="00993366"/>
      <rgbColor rgb="00FDEADA"/>
      <rgbColor rgb="00DBEEF4"/>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DCE6F2"/>
      <rgbColor rgb="00D7E4BD"/>
      <rgbColor rgb="00FFFF99"/>
      <rgbColor rgb="00B8CCE4"/>
      <rgbColor rgb="00C6D9F1"/>
      <rgbColor rgb="00B9CDE5"/>
      <rgbColor rgb="00DDD9C3"/>
      <rgbColor rgb="003366FF"/>
      <rgbColor rgb="00C5D9F1"/>
      <rgbColor rgb="0099CC00"/>
      <rgbColor rgb="00FFC000"/>
      <rgbColor rgb="00FF9900"/>
      <rgbColor rgb="00FF6600"/>
      <rgbColor rgb="00558ED5"/>
      <rgbColor rgb="0095B3D7"/>
      <rgbColor rgb="00003366"/>
      <rgbColor rgb="00339966"/>
      <rgbColor rgb="00003300"/>
      <rgbColor rgb="00333300"/>
      <rgbColor rgb="00993300"/>
      <rgbColor rgb="00993366"/>
      <rgbColor rgb="00333399"/>
      <rgbColor rgb="004A452A"/>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4</xdr:col>
      <xdr:colOff>523875</xdr:colOff>
      <xdr:row>1</xdr:row>
      <xdr:rowOff>66675</xdr:rowOff>
    </xdr:from>
    <xdr:to>
      <xdr:col>4</xdr:col>
      <xdr:colOff>695325</xdr:colOff>
      <xdr:row>2</xdr:row>
      <xdr:rowOff>123825</xdr:rowOff>
    </xdr:to>
    <xdr:sp macro="" textlink="">
      <xdr:nvSpPr>
        <xdr:cNvPr id="1052" name="TextBox 1">
          <a:extLst>
            <a:ext uri="{FF2B5EF4-FFF2-40B4-BE49-F238E27FC236}">
              <a16:creationId xmlns:a16="http://schemas.microsoft.com/office/drawing/2014/main" xmlns="" id="{00000000-0008-0000-0200-00001C040000}"/>
            </a:ext>
          </a:extLst>
        </xdr:cNvPr>
        <xdr:cNvSpPr>
          <a:spLocks noChangeArrowheads="1"/>
        </xdr:cNvSpPr>
      </xdr:nvSpPr>
      <xdr:spPr bwMode="auto">
        <a:xfrm>
          <a:off x="9210675" y="285750"/>
          <a:ext cx="171450" cy="238125"/>
        </a:xfrm>
        <a:custGeom>
          <a:avLst/>
          <a:gdLst>
            <a:gd name="T0" fmla="*/ 0 w 21600"/>
            <a:gd name="T1" fmla="*/ 0 h 21600"/>
            <a:gd name="T2" fmla="*/ 2147483647 w 21600"/>
            <a:gd name="T3" fmla="*/ 0 h 21600"/>
            <a:gd name="T4" fmla="*/ 2147483647 w 21600"/>
            <a:gd name="T5" fmla="*/ 2147483647 h 21600"/>
            <a:gd name="T6" fmla="*/ 0 w 21600"/>
            <a:gd name="T7" fmla="*/ 2147483647 h 21600"/>
            <a:gd name="T8" fmla="*/ 0 w 21600"/>
            <a:gd name="T9" fmla="*/ 0 h 21600"/>
            <a:gd name="T10" fmla="*/ 0 60000 65536"/>
            <a:gd name="T11" fmla="*/ 0 60000 65536"/>
            <a:gd name="T12" fmla="*/ 0 60000 65536"/>
            <a:gd name="T13" fmla="*/ 0 60000 65536"/>
            <a:gd name="T14" fmla="*/ 0 60000 65536"/>
            <a:gd name="T15" fmla="*/ 0 w 21600"/>
            <a:gd name="T16" fmla="*/ 0 h 21600"/>
            <a:gd name="T17" fmla="*/ 21600 w 21600"/>
            <a:gd name="T18" fmla="*/ 21600 h 21600"/>
          </a:gdLst>
          <a:ahLst/>
          <a:cxnLst>
            <a:cxn ang="T10">
              <a:pos x="T0" y="T1"/>
            </a:cxn>
            <a:cxn ang="T11">
              <a:pos x="T2" y="T3"/>
            </a:cxn>
            <a:cxn ang="T12">
              <a:pos x="T4" y="T5"/>
            </a:cxn>
            <a:cxn ang="T13">
              <a:pos x="T6" y="T7"/>
            </a:cxn>
            <a:cxn ang="T14">
              <a:pos x="T8" y="T9"/>
            </a:cxn>
          </a:cxnLst>
          <a:rect l="T15" t="T16" r="T17" b="T18"/>
          <a:pathLst>
            <a:path w="21600" h="21600">
              <a:moveTo>
                <a:pt x="0" y="0"/>
              </a:moveTo>
              <a:lnTo>
                <a:pt x="21600" y="0"/>
              </a:lnTo>
              <a:lnTo>
                <a:pt x="21600" y="21600"/>
              </a:lnTo>
              <a:lnTo>
                <a:pt x="0" y="21600"/>
              </a:lnTo>
              <a:lnTo>
                <a:pt x="0" y="0"/>
              </a:lnTo>
              <a:close/>
            </a:path>
          </a:pathLst>
        </a:custGeom>
        <a:noFill/>
        <a:ln w="25560">
          <a:noFill/>
          <a:round/>
          <a:headEnd/>
          <a:tailEnd/>
        </a:ln>
      </xdr:spPr>
    </xdr:sp>
    <xdr:clientData/>
  </xdr:twoCellAnchor>
  <xdr:twoCellAnchor editAs="oneCell">
    <xdr:from>
      <xdr:col>2</xdr:col>
      <xdr:colOff>66675</xdr:colOff>
      <xdr:row>78</xdr:row>
      <xdr:rowOff>38100</xdr:rowOff>
    </xdr:from>
    <xdr:to>
      <xdr:col>3</xdr:col>
      <xdr:colOff>600075</xdr:colOff>
      <xdr:row>78</xdr:row>
      <xdr:rowOff>942975</xdr:rowOff>
    </xdr:to>
    <xdr:pic>
      <xdr:nvPicPr>
        <xdr:cNvPr id="1053" name="Picture 5">
          <a:extLst>
            <a:ext uri="{FF2B5EF4-FFF2-40B4-BE49-F238E27FC236}">
              <a16:creationId xmlns:a16="http://schemas.microsoft.com/office/drawing/2014/main" xmlns="" id="{00000000-0008-0000-0200-00001D040000}"/>
            </a:ext>
          </a:extLst>
        </xdr:cNvPr>
        <xdr:cNvPicPr>
          <a:picLocks noChangeAspect="1"/>
        </xdr:cNvPicPr>
      </xdr:nvPicPr>
      <xdr:blipFill>
        <a:blip xmlns:r="http://schemas.openxmlformats.org/officeDocument/2006/relationships" r:embed="rId1"/>
        <a:srcRect/>
        <a:stretch>
          <a:fillRect/>
        </a:stretch>
      </xdr:blipFill>
      <xdr:spPr bwMode="auto">
        <a:xfrm>
          <a:off x="6896100" y="44196000"/>
          <a:ext cx="1590675" cy="904875"/>
        </a:xfrm>
        <a:prstGeom prst="rect">
          <a:avLst/>
        </a:prstGeom>
        <a:noFill/>
        <a:ln w="9525">
          <a:noFill/>
          <a:miter lim="800000"/>
          <a:headEnd/>
          <a:tailEnd/>
        </a:ln>
      </xdr:spPr>
    </xdr:pic>
    <xdr:clientData/>
  </xdr:twoCellAnchor>
  <xdr:twoCellAnchor editAs="oneCell">
    <xdr:from>
      <xdr:col>2</xdr:col>
      <xdr:colOff>171450</xdr:colOff>
      <xdr:row>94</xdr:row>
      <xdr:rowOff>447675</xdr:rowOff>
    </xdr:from>
    <xdr:to>
      <xdr:col>3</xdr:col>
      <xdr:colOff>685800</xdr:colOff>
      <xdr:row>94</xdr:row>
      <xdr:rowOff>1619250</xdr:rowOff>
    </xdr:to>
    <xdr:pic>
      <xdr:nvPicPr>
        <xdr:cNvPr id="1054" name="Picture 1">
          <a:extLst>
            <a:ext uri="{FF2B5EF4-FFF2-40B4-BE49-F238E27FC236}">
              <a16:creationId xmlns:a16="http://schemas.microsoft.com/office/drawing/2014/main" xmlns="" id="{00000000-0008-0000-0200-00001E040000}"/>
            </a:ext>
          </a:extLst>
        </xdr:cNvPr>
        <xdr:cNvPicPr>
          <a:picLocks noChangeAspect="1"/>
        </xdr:cNvPicPr>
      </xdr:nvPicPr>
      <xdr:blipFill>
        <a:blip xmlns:r="http://schemas.openxmlformats.org/officeDocument/2006/relationships" r:embed="rId2"/>
        <a:srcRect/>
        <a:stretch>
          <a:fillRect/>
        </a:stretch>
      </xdr:blipFill>
      <xdr:spPr bwMode="auto">
        <a:xfrm>
          <a:off x="7000875" y="54854475"/>
          <a:ext cx="1571625" cy="1171575"/>
        </a:xfrm>
        <a:prstGeom prst="rect">
          <a:avLst/>
        </a:prstGeom>
        <a:noFill/>
        <a:ln w="9525">
          <a:noFill/>
          <a:miter lim="800000"/>
          <a:headEnd/>
          <a:tailEnd/>
        </a:ln>
      </xdr:spPr>
    </xdr:pic>
    <xdr:clientData/>
  </xdr:twoCellAnchor>
  <xdr:twoCellAnchor editAs="oneCell">
    <xdr:from>
      <xdr:col>1</xdr:col>
      <xdr:colOff>5067300</xdr:colOff>
      <xdr:row>106</xdr:row>
      <xdr:rowOff>47625</xdr:rowOff>
    </xdr:from>
    <xdr:to>
      <xdr:col>1</xdr:col>
      <xdr:colOff>6372225</xdr:colOff>
      <xdr:row>106</xdr:row>
      <xdr:rowOff>971550</xdr:rowOff>
    </xdr:to>
    <xdr:pic>
      <xdr:nvPicPr>
        <xdr:cNvPr id="1055" name="Picture 13">
          <a:extLst>
            <a:ext uri="{FF2B5EF4-FFF2-40B4-BE49-F238E27FC236}">
              <a16:creationId xmlns:a16="http://schemas.microsoft.com/office/drawing/2014/main" xmlns="" id="{00000000-0008-0000-0200-00001F04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5438775" y="66608325"/>
          <a:ext cx="1304925" cy="923925"/>
        </a:xfrm>
        <a:prstGeom prst="rect">
          <a:avLst/>
        </a:prstGeom>
        <a:noFill/>
        <a:ln w="9525">
          <a:noFill/>
          <a:miter lim="800000"/>
          <a:headEnd/>
          <a:tailEnd/>
        </a:ln>
      </xdr:spPr>
    </xdr:pic>
    <xdr:clientData/>
  </xdr:twoCellAnchor>
  <xdr:twoCellAnchor editAs="oneCell">
    <xdr:from>
      <xdr:col>1</xdr:col>
      <xdr:colOff>5724525</xdr:colOff>
      <xdr:row>109</xdr:row>
      <xdr:rowOff>152400</xdr:rowOff>
    </xdr:from>
    <xdr:to>
      <xdr:col>2</xdr:col>
      <xdr:colOff>0</xdr:colOff>
      <xdr:row>109</xdr:row>
      <xdr:rowOff>1171575</xdr:rowOff>
    </xdr:to>
    <xdr:pic>
      <xdr:nvPicPr>
        <xdr:cNvPr id="1056" name="Picture 16">
          <a:extLst>
            <a:ext uri="{FF2B5EF4-FFF2-40B4-BE49-F238E27FC236}">
              <a16:creationId xmlns:a16="http://schemas.microsoft.com/office/drawing/2014/main" xmlns="" id="{00000000-0008-0000-0200-00002004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6096000" y="70151625"/>
          <a:ext cx="733425" cy="1019175"/>
        </a:xfrm>
        <a:prstGeom prst="rect">
          <a:avLst/>
        </a:prstGeom>
        <a:noFill/>
        <a:ln w="9525">
          <a:noFill/>
          <a:miter lim="800000"/>
          <a:headEnd/>
          <a:tailEnd/>
        </a:ln>
      </xdr:spPr>
    </xdr:pic>
    <xdr:clientData/>
  </xdr:twoCellAnchor>
  <xdr:twoCellAnchor editAs="oneCell">
    <xdr:from>
      <xdr:col>1</xdr:col>
      <xdr:colOff>5648325</xdr:colOff>
      <xdr:row>107</xdr:row>
      <xdr:rowOff>19050</xdr:rowOff>
    </xdr:from>
    <xdr:to>
      <xdr:col>2</xdr:col>
      <xdr:colOff>0</xdr:colOff>
      <xdr:row>107</xdr:row>
      <xdr:rowOff>1162050</xdr:rowOff>
    </xdr:to>
    <xdr:pic>
      <xdr:nvPicPr>
        <xdr:cNvPr id="1057" name="Picture 14">
          <a:extLst>
            <a:ext uri="{FF2B5EF4-FFF2-40B4-BE49-F238E27FC236}">
              <a16:creationId xmlns:a16="http://schemas.microsoft.com/office/drawing/2014/main" xmlns="" id="{00000000-0008-0000-0200-00002104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6019800" y="67617975"/>
          <a:ext cx="809625" cy="1143000"/>
        </a:xfrm>
        <a:prstGeom prst="rect">
          <a:avLst/>
        </a:prstGeom>
        <a:noFill/>
        <a:ln w="9525">
          <a:noFill/>
          <a:miter lim="800000"/>
          <a:headEnd/>
          <a:tailEnd/>
        </a:ln>
      </xdr:spPr>
    </xdr:pic>
    <xdr:clientData/>
  </xdr:twoCellAnchor>
  <xdr:twoCellAnchor editAs="oneCell">
    <xdr:from>
      <xdr:col>1</xdr:col>
      <xdr:colOff>5705475</xdr:colOff>
      <xdr:row>108</xdr:row>
      <xdr:rowOff>95250</xdr:rowOff>
    </xdr:from>
    <xdr:to>
      <xdr:col>1</xdr:col>
      <xdr:colOff>6448425</xdr:colOff>
      <xdr:row>108</xdr:row>
      <xdr:rowOff>1171575</xdr:rowOff>
    </xdr:to>
    <xdr:pic>
      <xdr:nvPicPr>
        <xdr:cNvPr id="1058" name="Picture 15">
          <a:extLst>
            <a:ext uri="{FF2B5EF4-FFF2-40B4-BE49-F238E27FC236}">
              <a16:creationId xmlns:a16="http://schemas.microsoft.com/office/drawing/2014/main" xmlns="" id="{00000000-0008-0000-0200-00002204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6076950" y="68894325"/>
          <a:ext cx="742950" cy="1076325"/>
        </a:xfrm>
        <a:prstGeom prst="rect">
          <a:avLst/>
        </a:prstGeom>
        <a:noFill/>
        <a:ln w="9525">
          <a:noFill/>
          <a:miter lim="800000"/>
          <a:headEnd/>
          <a:tailEnd/>
        </a:ln>
      </xdr:spPr>
    </xdr:pic>
    <xdr:clientData/>
  </xdr:twoCellAnchor>
  <xdr:twoCellAnchor editAs="oneCell">
    <xdr:from>
      <xdr:col>1</xdr:col>
      <xdr:colOff>5210175</xdr:colOff>
      <xdr:row>110</xdr:row>
      <xdr:rowOff>390525</xdr:rowOff>
    </xdr:from>
    <xdr:to>
      <xdr:col>2</xdr:col>
      <xdr:colOff>0</xdr:colOff>
      <xdr:row>110</xdr:row>
      <xdr:rowOff>1162050</xdr:rowOff>
    </xdr:to>
    <xdr:pic>
      <xdr:nvPicPr>
        <xdr:cNvPr id="1059" name="Picture 17">
          <a:extLst>
            <a:ext uri="{FF2B5EF4-FFF2-40B4-BE49-F238E27FC236}">
              <a16:creationId xmlns:a16="http://schemas.microsoft.com/office/drawing/2014/main" xmlns="" id="{00000000-0008-0000-0200-00002304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5581650" y="71589900"/>
          <a:ext cx="1247775" cy="771525"/>
        </a:xfrm>
        <a:prstGeom prst="rect">
          <a:avLst/>
        </a:prstGeom>
        <a:noFill/>
        <a:ln w="9525">
          <a:noFill/>
          <a:miter lim="800000"/>
          <a:headEnd/>
          <a:tailEnd/>
        </a:ln>
      </xdr:spPr>
    </xdr:pic>
    <xdr:clientData/>
  </xdr:twoCellAnchor>
  <xdr:twoCellAnchor editAs="oneCell">
    <xdr:from>
      <xdr:col>1</xdr:col>
      <xdr:colOff>5105400</xdr:colOff>
      <xdr:row>111</xdr:row>
      <xdr:rowOff>485775</xdr:rowOff>
    </xdr:from>
    <xdr:to>
      <xdr:col>1</xdr:col>
      <xdr:colOff>6296025</xdr:colOff>
      <xdr:row>111</xdr:row>
      <xdr:rowOff>1371600</xdr:rowOff>
    </xdr:to>
    <xdr:pic>
      <xdr:nvPicPr>
        <xdr:cNvPr id="1060" name="Picture 18">
          <a:extLst>
            <a:ext uri="{FF2B5EF4-FFF2-40B4-BE49-F238E27FC236}">
              <a16:creationId xmlns:a16="http://schemas.microsoft.com/office/drawing/2014/main" xmlns="" id="{00000000-0008-0000-0200-00002404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5476875" y="72885300"/>
          <a:ext cx="1190625" cy="8858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523875</xdr:colOff>
      <xdr:row>3</xdr:row>
      <xdr:rowOff>66675</xdr:rowOff>
    </xdr:from>
    <xdr:to>
      <xdr:col>4</xdr:col>
      <xdr:colOff>695325</xdr:colOff>
      <xdr:row>4</xdr:row>
      <xdr:rowOff>123825</xdr:rowOff>
    </xdr:to>
    <xdr:sp macro="" textlink="">
      <xdr:nvSpPr>
        <xdr:cNvPr id="2" name="TextBox 1">
          <a:extLst>
            <a:ext uri="{FF2B5EF4-FFF2-40B4-BE49-F238E27FC236}">
              <a16:creationId xmlns:a16="http://schemas.microsoft.com/office/drawing/2014/main" xmlns="" id="{BE496E14-81F4-431C-B6CC-8EE7047A132A}"/>
            </a:ext>
          </a:extLst>
        </xdr:cNvPr>
        <xdr:cNvSpPr>
          <a:spLocks noChangeArrowheads="1"/>
        </xdr:cNvSpPr>
      </xdr:nvSpPr>
      <xdr:spPr bwMode="auto">
        <a:xfrm>
          <a:off x="9210675" y="285750"/>
          <a:ext cx="171450" cy="238125"/>
        </a:xfrm>
        <a:custGeom>
          <a:avLst/>
          <a:gdLst>
            <a:gd name="T0" fmla="*/ 0 w 21600"/>
            <a:gd name="T1" fmla="*/ 0 h 21600"/>
            <a:gd name="T2" fmla="*/ 2147483647 w 21600"/>
            <a:gd name="T3" fmla="*/ 0 h 21600"/>
            <a:gd name="T4" fmla="*/ 2147483647 w 21600"/>
            <a:gd name="T5" fmla="*/ 2147483647 h 21600"/>
            <a:gd name="T6" fmla="*/ 0 w 21600"/>
            <a:gd name="T7" fmla="*/ 2147483647 h 21600"/>
            <a:gd name="T8" fmla="*/ 0 w 21600"/>
            <a:gd name="T9" fmla="*/ 0 h 21600"/>
            <a:gd name="T10" fmla="*/ 0 60000 65536"/>
            <a:gd name="T11" fmla="*/ 0 60000 65536"/>
            <a:gd name="T12" fmla="*/ 0 60000 65536"/>
            <a:gd name="T13" fmla="*/ 0 60000 65536"/>
            <a:gd name="T14" fmla="*/ 0 60000 65536"/>
            <a:gd name="T15" fmla="*/ 0 w 21600"/>
            <a:gd name="T16" fmla="*/ 0 h 21600"/>
            <a:gd name="T17" fmla="*/ 21600 w 21600"/>
            <a:gd name="T18" fmla="*/ 21600 h 21600"/>
          </a:gdLst>
          <a:ahLst/>
          <a:cxnLst>
            <a:cxn ang="T10">
              <a:pos x="T0" y="T1"/>
            </a:cxn>
            <a:cxn ang="T11">
              <a:pos x="T2" y="T3"/>
            </a:cxn>
            <a:cxn ang="T12">
              <a:pos x="T4" y="T5"/>
            </a:cxn>
            <a:cxn ang="T13">
              <a:pos x="T6" y="T7"/>
            </a:cxn>
            <a:cxn ang="T14">
              <a:pos x="T8" y="T9"/>
            </a:cxn>
          </a:cxnLst>
          <a:rect l="T15" t="T16" r="T17" b="T18"/>
          <a:pathLst>
            <a:path w="21600" h="21600">
              <a:moveTo>
                <a:pt x="0" y="0"/>
              </a:moveTo>
              <a:lnTo>
                <a:pt x="21600" y="0"/>
              </a:lnTo>
              <a:lnTo>
                <a:pt x="21600" y="21600"/>
              </a:lnTo>
              <a:lnTo>
                <a:pt x="0" y="21600"/>
              </a:lnTo>
              <a:lnTo>
                <a:pt x="0" y="0"/>
              </a:lnTo>
              <a:close/>
            </a:path>
          </a:pathLst>
        </a:custGeom>
        <a:noFill/>
        <a:ln w="25560">
          <a:noFill/>
          <a:round/>
          <a:headEnd/>
          <a:tailEnd/>
        </a:ln>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sheetPr>
    <tabColor rgb="FF92D050"/>
  </sheetPr>
  <dimension ref="A1:C34"/>
  <sheetViews>
    <sheetView view="pageBreakPreview" zoomScaleSheetLayoutView="100" workbookViewId="0">
      <selection activeCell="C24" sqref="C24"/>
    </sheetView>
  </sheetViews>
  <sheetFormatPr defaultRowHeight="14.25"/>
  <cols>
    <col min="1" max="1" width="7.875" customWidth="1"/>
    <col min="2" max="2" width="34.75" customWidth="1"/>
    <col min="3" max="3" width="33.875" customWidth="1"/>
  </cols>
  <sheetData>
    <row r="1" spans="1:3" s="1" customFormat="1" ht="36.75" customHeight="1">
      <c r="A1" s="490" t="s">
        <v>527</v>
      </c>
      <c r="B1" s="490"/>
      <c r="C1" s="490"/>
    </row>
    <row r="2" spans="1:3" s="1" customFormat="1" ht="15.75">
      <c r="A2" s="47" t="s">
        <v>0</v>
      </c>
      <c r="B2" s="48" t="s">
        <v>1</v>
      </c>
      <c r="C2" s="48" t="s">
        <v>2</v>
      </c>
    </row>
    <row r="3" spans="1:3" s="1" customFormat="1" ht="15">
      <c r="A3" s="157">
        <v>1</v>
      </c>
      <c r="B3" s="158" t="s">
        <v>3</v>
      </c>
      <c r="C3" s="210">
        <f>FIRST_PAGE!C12</f>
        <v>0</v>
      </c>
    </row>
    <row r="4" spans="1:3" s="1" customFormat="1" ht="15">
      <c r="A4" s="157"/>
      <c r="B4" s="158"/>
      <c r="C4" s="211"/>
    </row>
    <row r="5" spans="1:3" ht="15">
      <c r="A5" s="153">
        <v>2</v>
      </c>
      <c r="B5" s="152" t="s">
        <v>73</v>
      </c>
      <c r="C5" s="209">
        <f>'ELECTRICAL WORK'!F90</f>
        <v>0</v>
      </c>
    </row>
    <row r="6" spans="1:3" ht="15">
      <c r="A6" s="153"/>
      <c r="B6" s="152"/>
      <c r="C6" s="212"/>
    </row>
    <row r="7" spans="1:3" ht="15">
      <c r="A7" s="153">
        <v>3</v>
      </c>
      <c r="B7" s="152" t="s">
        <v>547</v>
      </c>
      <c r="C7" s="209">
        <f>'FIRE FIGHTING  WORK'!F13</f>
        <v>0</v>
      </c>
    </row>
    <row r="8" spans="1:3" ht="15">
      <c r="A8" s="153"/>
      <c r="B8" s="152"/>
      <c r="C8" s="209"/>
    </row>
    <row r="9" spans="1:3" ht="15">
      <c r="A9" s="153">
        <v>4</v>
      </c>
      <c r="B9" s="152" t="s">
        <v>546</v>
      </c>
      <c r="C9" s="209">
        <f>CCTV!F15</f>
        <v>0</v>
      </c>
    </row>
    <row r="10" spans="1:3" ht="15">
      <c r="A10" s="153"/>
      <c r="B10" s="152"/>
      <c r="C10" s="208"/>
    </row>
    <row r="11" spans="1:3" ht="15">
      <c r="A11" s="473">
        <v>5</v>
      </c>
      <c r="B11" s="152" t="s">
        <v>589</v>
      </c>
      <c r="C11" s="473">
        <f>'BURGLER ALARM'!F11</f>
        <v>0</v>
      </c>
    </row>
    <row r="12" spans="1:3" ht="15">
      <c r="A12" s="473"/>
      <c r="B12" s="474"/>
      <c r="C12" s="475"/>
    </row>
    <row r="13" spans="1:3" ht="15">
      <c r="A13" s="153"/>
      <c r="B13" s="152" t="s">
        <v>40</v>
      </c>
      <c r="C13" s="153">
        <f>SUM(C3:C11)</f>
        <v>0</v>
      </c>
    </row>
    <row r="14" spans="1:3" ht="15">
      <c r="A14" s="153"/>
      <c r="B14" s="152" t="s">
        <v>249</v>
      </c>
      <c r="C14" s="153">
        <f>C13*18%</f>
        <v>0</v>
      </c>
    </row>
    <row r="15" spans="1:3" ht="15">
      <c r="A15" s="473">
        <v>6</v>
      </c>
      <c r="B15" s="152" t="s">
        <v>578</v>
      </c>
      <c r="C15" s="476">
        <f>'AC WORKS'!F36</f>
        <v>0</v>
      </c>
    </row>
    <row r="16" spans="1:3" ht="15">
      <c r="A16" s="153"/>
      <c r="B16" s="152" t="s">
        <v>250</v>
      </c>
      <c r="C16" s="153">
        <f>C14+C13+C15</f>
        <v>0</v>
      </c>
    </row>
    <row r="17" spans="1:3" ht="15">
      <c r="A17" s="476"/>
      <c r="B17" s="477"/>
      <c r="C17" s="476"/>
    </row>
    <row r="18" spans="1:3" ht="15">
      <c r="A18" s="481"/>
      <c r="B18" s="482"/>
      <c r="C18" s="476"/>
    </row>
    <row r="19" spans="1:3" ht="15">
      <c r="A19" s="481"/>
      <c r="B19" s="482"/>
      <c r="C19" s="476"/>
    </row>
    <row r="20" spans="1:3" ht="15">
      <c r="A20" s="481"/>
      <c r="B20" s="482"/>
      <c r="C20" s="476"/>
    </row>
    <row r="21" spans="1:3" ht="15">
      <c r="A21" s="481"/>
      <c r="B21" s="482"/>
      <c r="C21" s="476"/>
    </row>
    <row r="22" spans="1:3" ht="18" customHeight="1">
      <c r="A22" s="177" t="s">
        <v>110</v>
      </c>
      <c r="B22" s="491"/>
      <c r="C22" s="491"/>
    </row>
    <row r="23" spans="1:3" ht="15.75">
      <c r="A23" s="52"/>
      <c r="B23" s="53"/>
      <c r="C23" s="159"/>
    </row>
    <row r="24" spans="1:3" s="1" customFormat="1" ht="15.75">
      <c r="A24" s="52"/>
      <c r="B24" s="53"/>
      <c r="C24" s="159"/>
    </row>
    <row r="25" spans="1:3" s="1" customFormat="1" ht="15.75">
      <c r="A25" s="52"/>
      <c r="B25" s="53"/>
      <c r="C25" s="159"/>
    </row>
    <row r="26" spans="1:3" s="1" customFormat="1" ht="15.75">
      <c r="A26" s="52"/>
      <c r="B26" s="53"/>
      <c r="C26" s="159"/>
    </row>
    <row r="27" spans="1:3" s="55" customFormat="1" ht="15.75">
      <c r="A27" s="52"/>
      <c r="B27" s="53"/>
      <c r="C27" s="159"/>
    </row>
    <row r="28" spans="1:3" s="55" customFormat="1" ht="15.75">
      <c r="A28" s="52"/>
      <c r="B28" s="53"/>
      <c r="C28" s="54"/>
    </row>
    <row r="29" spans="1:3" s="55" customFormat="1" ht="12.75">
      <c r="B29" s="52"/>
    </row>
    <row r="30" spans="1:3" s="55" customFormat="1" ht="15">
      <c r="C30" s="56"/>
    </row>
    <row r="31" spans="1:3" s="55" customFormat="1" ht="15">
      <c r="C31" s="56" t="s">
        <v>15</v>
      </c>
    </row>
    <row r="32" spans="1:3" s="55" customFormat="1">
      <c r="A32"/>
      <c r="B32"/>
      <c r="C32"/>
    </row>
    <row r="33" spans="1:3" s="55" customFormat="1" ht="14.25" customHeight="1">
      <c r="A33"/>
      <c r="B33"/>
      <c r="C33"/>
    </row>
    <row r="34" spans="1:3" s="55" customFormat="1" ht="13.5" customHeight="1">
      <c r="A34"/>
      <c r="B34"/>
      <c r="C34"/>
    </row>
  </sheetData>
  <mergeCells count="2">
    <mergeCell ref="A1:C1"/>
    <mergeCell ref="B22:C22"/>
  </mergeCells>
  <pageMargins left="0.7" right="0.7" top="0.89583333333333337" bottom="0.75" header="0.3" footer="0.3"/>
  <pageSetup paperSize="9" orientation="portrait" verticalDpi="300" r:id="rId1"/>
  <headerFooter>
    <oddHeader>&amp;L&amp;K02-063MODEL BRANCH BoQ and ESTIMATE&amp;R&amp;"Arial,Bold"&amp;KFFC000Punjab &amp; Sind BankHead Office - Premises DepartmentEmail : ho.premises@psb.co.in, Ph: 011-40175195</oddHeader>
  </headerFooter>
</worksheet>
</file>

<file path=xl/worksheets/sheet2.xml><?xml version="1.0" encoding="utf-8"?>
<worksheet xmlns="http://schemas.openxmlformats.org/spreadsheetml/2006/main" xmlns:r="http://schemas.openxmlformats.org/officeDocument/2006/relationships">
  <sheetPr>
    <tabColor rgb="FF92D050"/>
  </sheetPr>
  <dimension ref="A1:G24"/>
  <sheetViews>
    <sheetView showWhiteSpace="0" view="pageBreakPreview" zoomScaleSheetLayoutView="100" workbookViewId="0">
      <selection activeCell="C12" sqref="C12"/>
    </sheetView>
  </sheetViews>
  <sheetFormatPr defaultColWidth="8" defaultRowHeight="13.5" customHeight="1"/>
  <cols>
    <col min="1" max="1" width="8" style="1" customWidth="1"/>
    <col min="2" max="2" width="49" style="1" customWidth="1"/>
    <col min="3" max="3" width="26.625" style="1" customWidth="1"/>
    <col min="4" max="16384" width="8" style="1"/>
  </cols>
  <sheetData>
    <row r="1" spans="1:7" ht="33.75" customHeight="1">
      <c r="A1" s="490" t="s">
        <v>526</v>
      </c>
      <c r="B1" s="490"/>
      <c r="C1" s="490"/>
    </row>
    <row r="2" spans="1:7" ht="15.75">
      <c r="A2" s="47" t="s">
        <v>0</v>
      </c>
      <c r="B2" s="48" t="s">
        <v>1</v>
      </c>
      <c r="C2" s="48" t="s">
        <v>2</v>
      </c>
    </row>
    <row r="3" spans="1:7" ht="15.75">
      <c r="A3" s="49"/>
      <c r="B3" s="189" t="s">
        <v>3</v>
      </c>
      <c r="C3" s="49"/>
    </row>
    <row r="4" spans="1:7" ht="15.75">
      <c r="A4" s="154">
        <v>1</v>
      </c>
      <c r="B4" s="45" t="s">
        <v>4</v>
      </c>
      <c r="C4" s="49">
        <f>Interior!D22</f>
        <v>0</v>
      </c>
    </row>
    <row r="5" spans="1:7" ht="15.75">
      <c r="A5" s="154">
        <v>2</v>
      </c>
      <c r="B5" s="45" t="s">
        <v>5</v>
      </c>
      <c r="C5" s="49">
        <f>Interior!D50</f>
        <v>0</v>
      </c>
    </row>
    <row r="6" spans="1:7" ht="15.75">
      <c r="A6" s="154">
        <v>3</v>
      </c>
      <c r="B6" s="44" t="s">
        <v>6</v>
      </c>
      <c r="C6" s="49">
        <f>Interior!D64</f>
        <v>0</v>
      </c>
    </row>
    <row r="7" spans="1:7" ht="15.75">
      <c r="A7" s="154">
        <v>4</v>
      </c>
      <c r="B7" s="45" t="s">
        <v>7</v>
      </c>
      <c r="C7" s="49">
        <f>Interior!D76</f>
        <v>0</v>
      </c>
    </row>
    <row r="8" spans="1:7" ht="15.75">
      <c r="A8" s="154">
        <v>5</v>
      </c>
      <c r="B8" s="45" t="s">
        <v>8</v>
      </c>
      <c r="C8" s="49">
        <f>Interior!D113</f>
        <v>0</v>
      </c>
    </row>
    <row r="9" spans="1:7" ht="15.75">
      <c r="A9" s="154">
        <v>6</v>
      </c>
      <c r="B9" s="45" t="s">
        <v>53</v>
      </c>
      <c r="C9" s="49">
        <f>Interior!D117</f>
        <v>0</v>
      </c>
    </row>
    <row r="10" spans="1:7" ht="15.75">
      <c r="A10" s="154">
        <v>7</v>
      </c>
      <c r="B10" s="50" t="s">
        <v>9</v>
      </c>
      <c r="C10" s="155">
        <f>Interior!D138</f>
        <v>0</v>
      </c>
    </row>
    <row r="11" spans="1:7" ht="15.75">
      <c r="A11" s="154">
        <v>8</v>
      </c>
      <c r="B11" s="50" t="s">
        <v>231</v>
      </c>
      <c r="C11" s="155">
        <v>0</v>
      </c>
    </row>
    <row r="12" spans="1:7" ht="15.75">
      <c r="A12" s="51" t="s">
        <v>10</v>
      </c>
      <c r="B12" s="148" t="s">
        <v>11</v>
      </c>
      <c r="C12" s="49">
        <f>SUM(C4:C11)</f>
        <v>0</v>
      </c>
    </row>
    <row r="13" spans="1:7" ht="15.75">
      <c r="A13" s="51"/>
      <c r="B13" s="147"/>
      <c r="C13" s="47"/>
    </row>
    <row r="14" spans="1:7" ht="15.75">
      <c r="A14" s="149"/>
      <c r="B14" s="150"/>
      <c r="C14" s="151"/>
      <c r="G14" s="1">
        <v>26</v>
      </c>
    </row>
    <row r="15" spans="1:7" s="55" customFormat="1" ht="15.75">
      <c r="A15" s="52" t="s">
        <v>107</v>
      </c>
      <c r="B15" s="53" t="s">
        <v>236</v>
      </c>
      <c r="C15" s="54"/>
    </row>
    <row r="16" spans="1:7" s="55" customFormat="1" ht="15.75">
      <c r="A16" s="52"/>
      <c r="B16" s="53"/>
      <c r="C16" s="54"/>
    </row>
    <row r="17" spans="1:3" s="55" customFormat="1" ht="15.75">
      <c r="A17" s="52"/>
      <c r="B17" s="53"/>
      <c r="C17" s="54"/>
    </row>
    <row r="18" spans="1:3" s="55" customFormat="1" ht="15.75">
      <c r="A18" s="52"/>
      <c r="B18" s="53"/>
      <c r="C18" s="54"/>
    </row>
    <row r="19" spans="1:3" s="55" customFormat="1" ht="15.75">
      <c r="A19" s="52"/>
      <c r="B19" s="53"/>
      <c r="C19" s="54"/>
    </row>
    <row r="20" spans="1:3" s="55" customFormat="1" ht="12.75"/>
    <row r="21" spans="1:3" s="55" customFormat="1" ht="12.75">
      <c r="B21" s="52"/>
    </row>
    <row r="22" spans="1:3" s="55" customFormat="1" ht="14.25" customHeight="1">
      <c r="C22" s="56"/>
    </row>
    <row r="23" spans="1:3" s="55" customFormat="1" ht="13.5" customHeight="1">
      <c r="C23" s="56"/>
    </row>
    <row r="24" spans="1:3" s="55" customFormat="1" ht="13.5" customHeight="1"/>
  </sheetData>
  <sheetProtection selectLockedCells="1" selectUnlockedCells="1"/>
  <mergeCells count="1">
    <mergeCell ref="A1:C1"/>
  </mergeCells>
  <pageMargins left="0.48958333333333331" right="0.42708333333333331" top="1.375" bottom="0.75" header="0.75" footer="0.75"/>
  <pageSetup paperSize="9" firstPageNumber="0" orientation="portrait" verticalDpi="300" r:id="rId1"/>
  <headerFooter alignWithMargins="0">
    <oddHeader>&amp;L&amp;"Arial,Bold"&amp;K02-074MODEL BRANCH BoQ and ESTIMATE&amp;R&amp;KFFC000Punjab &amp; Sind Bank&amp;K02-073Head Office - Premises DepartmentEmail : ho.premises@psb.co.in, Ph: 011-40175195</oddHeader>
  </headerFooter>
</worksheet>
</file>

<file path=xl/worksheets/sheet3.xml><?xml version="1.0" encoding="utf-8"?>
<worksheet xmlns="http://schemas.openxmlformats.org/spreadsheetml/2006/main" xmlns:r="http://schemas.openxmlformats.org/officeDocument/2006/relationships">
  <sheetPr>
    <tabColor rgb="FF92D050"/>
  </sheetPr>
  <dimension ref="A1:IU139"/>
  <sheetViews>
    <sheetView tabSelected="1" view="pageBreakPreview" topLeftCell="A6" zoomScale="115" zoomScaleSheetLayoutView="115" workbookViewId="0">
      <selection activeCell="B11" sqref="B11"/>
    </sheetView>
  </sheetViews>
  <sheetFormatPr defaultColWidth="10.625" defaultRowHeight="14.25"/>
  <cols>
    <col min="1" max="1" width="4.875" style="319" customWidth="1"/>
    <col min="2" max="2" width="84.75" style="320" customWidth="1"/>
    <col min="3" max="3" width="13.875" style="321" customWidth="1"/>
    <col min="4" max="4" width="10.5" style="321" customWidth="1"/>
    <col min="5" max="5" width="12.5" style="321" customWidth="1"/>
    <col min="6" max="6" width="13" style="321" customWidth="1"/>
    <col min="7" max="7" width="8.375" style="1" customWidth="1"/>
    <col min="8" max="8" width="12" style="1" customWidth="1"/>
    <col min="9" max="9" width="10.5" style="1" customWidth="1"/>
    <col min="10" max="253" width="8.375" style="1" customWidth="1"/>
    <col min="254" max="16384" width="10.625" style="207"/>
  </cols>
  <sheetData>
    <row r="1" spans="1:8" ht="17.25" customHeight="1">
      <c r="A1" s="495" t="s">
        <v>404</v>
      </c>
      <c r="B1" s="495"/>
      <c r="C1" s="495"/>
      <c r="D1" s="495"/>
      <c r="E1" s="495"/>
      <c r="F1" s="495"/>
    </row>
    <row r="2" spans="1:8">
      <c r="A2" s="213" t="s">
        <v>251</v>
      </c>
      <c r="B2" s="214" t="s">
        <v>252</v>
      </c>
      <c r="C2" s="215" t="s">
        <v>253</v>
      </c>
      <c r="D2" s="215" t="s">
        <v>254</v>
      </c>
      <c r="E2" s="215" t="s">
        <v>255</v>
      </c>
      <c r="F2" s="215" t="s">
        <v>256</v>
      </c>
    </row>
    <row r="3" spans="1:8">
      <c r="A3" s="216" t="s">
        <v>16</v>
      </c>
      <c r="B3" s="217" t="s">
        <v>257</v>
      </c>
      <c r="C3" s="218"/>
      <c r="D3" s="218"/>
      <c r="E3" s="219"/>
      <c r="F3" s="218"/>
    </row>
    <row r="4" spans="1:8">
      <c r="A4" s="213"/>
      <c r="B4" s="220" t="s">
        <v>258</v>
      </c>
      <c r="C4" s="221"/>
      <c r="D4" s="221"/>
      <c r="E4" s="221"/>
      <c r="F4" s="221"/>
    </row>
    <row r="5" spans="1:8" ht="43.5" customHeight="1">
      <c r="A5" s="213"/>
      <c r="B5" s="222" t="s">
        <v>259</v>
      </c>
      <c r="C5" s="221"/>
      <c r="D5" s="223"/>
      <c r="E5" s="221"/>
      <c r="F5" s="221"/>
    </row>
    <row r="6" spans="1:8">
      <c r="A6" s="213"/>
      <c r="B6" s="220" t="s">
        <v>260</v>
      </c>
      <c r="C6" s="221"/>
      <c r="D6" s="223"/>
      <c r="E6" s="221"/>
      <c r="F6" s="221"/>
    </row>
    <row r="7" spans="1:8" ht="28.5" customHeight="1">
      <c r="A7" s="213"/>
      <c r="B7" s="222" t="s">
        <v>261</v>
      </c>
      <c r="C7" s="221"/>
      <c r="D7" s="223"/>
      <c r="E7" s="221"/>
      <c r="F7" s="221"/>
    </row>
    <row r="8" spans="1:8" ht="20.25" customHeight="1">
      <c r="A8" s="213"/>
      <c r="B8" s="222" t="s">
        <v>262</v>
      </c>
      <c r="C8" s="221"/>
      <c r="D8" s="223"/>
      <c r="E8" s="221"/>
      <c r="F8" s="221"/>
    </row>
    <row r="9" spans="1:8">
      <c r="A9" s="216" t="s">
        <v>263</v>
      </c>
      <c r="B9" s="217" t="s">
        <v>4</v>
      </c>
      <c r="C9" s="218"/>
      <c r="D9" s="218"/>
      <c r="E9" s="218"/>
      <c r="F9" s="218"/>
    </row>
    <row r="10" spans="1:8" ht="155.25" customHeight="1">
      <c r="A10" s="224" t="s">
        <v>264</v>
      </c>
      <c r="B10" s="44" t="s">
        <v>265</v>
      </c>
      <c r="C10" s="329">
        <v>475</v>
      </c>
      <c r="D10" s="226" t="s">
        <v>17</v>
      </c>
      <c r="E10" s="227"/>
      <c r="F10" s="228"/>
    </row>
    <row r="11" spans="1:8" ht="116.25" customHeight="1">
      <c r="A11" s="229">
        <v>1.2</v>
      </c>
      <c r="B11" s="45" t="s">
        <v>591</v>
      </c>
      <c r="C11" s="329">
        <v>206</v>
      </c>
      <c r="D11" s="230" t="s">
        <v>17</v>
      </c>
      <c r="E11" s="228"/>
      <c r="F11" s="228"/>
      <c r="H11" s="231"/>
    </row>
    <row r="12" spans="1:8" s="1" customFormat="1" ht="12.75">
      <c r="A12" s="224" t="s">
        <v>266</v>
      </c>
      <c r="B12" s="220" t="s">
        <v>267</v>
      </c>
      <c r="C12" s="228"/>
      <c r="D12" s="228"/>
      <c r="E12" s="228"/>
      <c r="F12" s="228"/>
    </row>
    <row r="13" spans="1:8" s="232" customFormat="1" ht="81" customHeight="1">
      <c r="A13" s="224" t="s">
        <v>10</v>
      </c>
      <c r="B13" s="46" t="s">
        <v>268</v>
      </c>
      <c r="C13" s="330">
        <v>92</v>
      </c>
      <c r="D13" s="228" t="s">
        <v>17</v>
      </c>
      <c r="E13" s="228"/>
      <c r="F13" s="228"/>
    </row>
    <row r="14" spans="1:8" s="232" customFormat="1" ht="12.75">
      <c r="A14" s="224" t="s">
        <v>269</v>
      </c>
      <c r="B14" s="10" t="s">
        <v>270</v>
      </c>
      <c r="C14" s="228"/>
      <c r="D14" s="228"/>
      <c r="E14" s="228"/>
      <c r="F14" s="228"/>
    </row>
    <row r="15" spans="1:8" s="232" customFormat="1" ht="30" customHeight="1">
      <c r="A15" s="224"/>
      <c r="B15" s="46" t="s">
        <v>271</v>
      </c>
      <c r="C15" s="331">
        <v>13</v>
      </c>
      <c r="D15" s="228" t="s">
        <v>17</v>
      </c>
      <c r="E15" s="228"/>
      <c r="F15" s="228"/>
    </row>
    <row r="16" spans="1:8" s="232" customFormat="1" ht="30" customHeight="1">
      <c r="A16" s="224" t="s">
        <v>272</v>
      </c>
      <c r="B16" s="46" t="s">
        <v>273</v>
      </c>
      <c r="C16" s="331">
        <v>7</v>
      </c>
      <c r="D16" s="228" t="s">
        <v>17</v>
      </c>
      <c r="E16" s="228"/>
      <c r="F16" s="228"/>
    </row>
    <row r="17" spans="1:8" ht="110.25" customHeight="1">
      <c r="A17" s="229">
        <v>1.6</v>
      </c>
      <c r="B17" s="45" t="s">
        <v>592</v>
      </c>
      <c r="C17" s="225">
        <v>0</v>
      </c>
      <c r="D17" s="230" t="s">
        <v>17</v>
      </c>
      <c r="E17" s="228"/>
      <c r="F17" s="228"/>
      <c r="H17" s="231"/>
    </row>
    <row r="18" spans="1:8" ht="44.25" customHeight="1">
      <c r="A18" s="229">
        <v>1.7</v>
      </c>
      <c r="B18" s="45" t="s">
        <v>274</v>
      </c>
      <c r="C18" s="225">
        <v>0</v>
      </c>
      <c r="D18" s="230" t="s">
        <v>17</v>
      </c>
      <c r="E18" s="228"/>
      <c r="F18" s="228"/>
      <c r="H18" s="231"/>
    </row>
    <row r="19" spans="1:8" ht="110.25" customHeight="1">
      <c r="A19" s="229">
        <v>1.8</v>
      </c>
      <c r="B19" s="45" t="s">
        <v>275</v>
      </c>
      <c r="C19" s="329">
        <v>108</v>
      </c>
      <c r="D19" s="230" t="s">
        <v>24</v>
      </c>
      <c r="E19" s="228"/>
      <c r="F19" s="228"/>
      <c r="H19" s="231"/>
    </row>
    <row r="20" spans="1:8" ht="51">
      <c r="A20" s="234">
        <v>1.9</v>
      </c>
      <c r="B20" s="222" t="s">
        <v>276</v>
      </c>
      <c r="C20" s="225">
        <v>0</v>
      </c>
      <c r="D20" s="230" t="s">
        <v>17</v>
      </c>
      <c r="E20" s="228"/>
      <c r="F20" s="228"/>
      <c r="H20" s="231"/>
    </row>
    <row r="21" spans="1:8" s="232" customFormat="1" ht="12.75">
      <c r="A21" s="224"/>
      <c r="B21" s="235" t="s">
        <v>277</v>
      </c>
      <c r="C21" s="233"/>
      <c r="D21" s="228"/>
      <c r="E21" s="228"/>
      <c r="F21" s="228"/>
    </row>
    <row r="22" spans="1:8" s="240" customFormat="1" ht="12.75">
      <c r="A22" s="236"/>
      <c r="B22" s="237" t="s">
        <v>278</v>
      </c>
      <c r="C22" s="238"/>
      <c r="D22" s="496">
        <f>SUM(F5:F20)</f>
        <v>0</v>
      </c>
      <c r="E22" s="496"/>
      <c r="F22" s="239"/>
    </row>
    <row r="23" spans="1:8" s="240" customFormat="1" ht="12.75">
      <c r="A23" s="241">
        <v>2</v>
      </c>
      <c r="B23" s="242" t="s">
        <v>5</v>
      </c>
      <c r="C23" s="243"/>
      <c r="D23" s="244"/>
      <c r="E23" s="245"/>
      <c r="F23" s="245"/>
    </row>
    <row r="24" spans="1:8" s="240" customFormat="1" ht="12.75">
      <c r="A24" s="213" t="s">
        <v>279</v>
      </c>
      <c r="B24" s="220" t="s">
        <v>280</v>
      </c>
      <c r="C24" s="228"/>
      <c r="D24" s="228"/>
      <c r="E24" s="228"/>
      <c r="F24" s="228"/>
    </row>
    <row r="25" spans="1:8">
      <c r="A25" s="213" t="s">
        <v>194</v>
      </c>
      <c r="B25" s="222" t="s">
        <v>281</v>
      </c>
      <c r="C25" s="329">
        <v>542</v>
      </c>
      <c r="D25" s="246" t="s">
        <v>17</v>
      </c>
      <c r="E25" s="227"/>
      <c r="F25" s="228"/>
    </row>
    <row r="26" spans="1:8" ht="72.75" customHeight="1">
      <c r="A26" s="213"/>
      <c r="B26" s="46" t="s">
        <v>282</v>
      </c>
      <c r="C26" s="228"/>
      <c r="D26" s="228"/>
      <c r="E26" s="228"/>
      <c r="F26" s="228"/>
    </row>
    <row r="27" spans="1:8" ht="98.25" customHeight="1">
      <c r="A27" s="213"/>
      <c r="B27" s="46" t="s">
        <v>436</v>
      </c>
      <c r="C27" s="228"/>
      <c r="D27" s="228"/>
      <c r="E27" s="228"/>
      <c r="F27" s="228"/>
    </row>
    <row r="28" spans="1:8" ht="69.75" customHeight="1">
      <c r="A28" s="213"/>
      <c r="B28" s="46" t="s">
        <v>283</v>
      </c>
      <c r="C28" s="228"/>
      <c r="D28" s="228"/>
      <c r="E28" s="228"/>
      <c r="F28" s="228"/>
    </row>
    <row r="29" spans="1:8" ht="45.75" customHeight="1">
      <c r="A29" s="247" t="s">
        <v>192</v>
      </c>
      <c r="B29" s="248" t="s">
        <v>284</v>
      </c>
      <c r="C29" s="332">
        <v>47</v>
      </c>
      <c r="D29" s="223" t="s">
        <v>17</v>
      </c>
      <c r="E29" s="221"/>
      <c r="F29" s="228"/>
    </row>
    <row r="30" spans="1:8" ht="45.75" customHeight="1">
      <c r="A30" s="247" t="s">
        <v>193</v>
      </c>
      <c r="B30" s="248" t="s">
        <v>285</v>
      </c>
      <c r="C30" s="249">
        <v>0</v>
      </c>
      <c r="D30" s="223" t="s">
        <v>17</v>
      </c>
      <c r="E30" s="221"/>
      <c r="F30" s="228"/>
    </row>
    <row r="31" spans="1:8">
      <c r="A31" s="250" t="s">
        <v>195</v>
      </c>
      <c r="B31" s="251" t="s">
        <v>286</v>
      </c>
      <c r="C31" s="249"/>
      <c r="D31" s="252"/>
      <c r="E31" s="252"/>
      <c r="F31" s="228"/>
    </row>
    <row r="32" spans="1:8" ht="34.5" customHeight="1">
      <c r="A32" s="250" t="s">
        <v>10</v>
      </c>
      <c r="B32" s="248" t="s">
        <v>287</v>
      </c>
      <c r="C32" s="249">
        <v>0</v>
      </c>
      <c r="D32" s="223" t="s">
        <v>17</v>
      </c>
      <c r="E32" s="221"/>
      <c r="F32" s="228"/>
    </row>
    <row r="33" spans="1:8" ht="44.25" customHeight="1">
      <c r="A33" s="247" t="s">
        <v>196</v>
      </c>
      <c r="B33" s="248" t="s">
        <v>288</v>
      </c>
      <c r="C33" s="249">
        <v>0</v>
      </c>
      <c r="D33" s="223" t="s">
        <v>17</v>
      </c>
      <c r="E33" s="221"/>
      <c r="F33" s="228"/>
    </row>
    <row r="34" spans="1:8">
      <c r="A34" s="253" t="s">
        <v>289</v>
      </c>
      <c r="B34" s="254" t="s">
        <v>290</v>
      </c>
      <c r="C34" s="255"/>
      <c r="D34" s="255"/>
      <c r="E34" s="255"/>
      <c r="F34" s="228"/>
      <c r="H34" s="231"/>
    </row>
    <row r="35" spans="1:8" ht="15.75" customHeight="1">
      <c r="A35" s="213"/>
      <c r="B35" s="46" t="s">
        <v>291</v>
      </c>
      <c r="C35" s="331">
        <v>59</v>
      </c>
      <c r="D35" s="226" t="s">
        <v>17</v>
      </c>
      <c r="E35" s="228"/>
      <c r="F35" s="228"/>
    </row>
    <row r="36" spans="1:8" ht="72" customHeight="1">
      <c r="A36" s="213"/>
      <c r="B36" s="46" t="s">
        <v>292</v>
      </c>
      <c r="C36" s="228"/>
      <c r="D36" s="228"/>
      <c r="E36" s="228"/>
      <c r="F36" s="228"/>
    </row>
    <row r="37" spans="1:8" ht="95.25" customHeight="1">
      <c r="A37" s="213"/>
      <c r="B37" s="46" t="s">
        <v>293</v>
      </c>
      <c r="C37" s="228"/>
      <c r="D37" s="228"/>
      <c r="E37" s="228"/>
      <c r="F37" s="228"/>
    </row>
    <row r="38" spans="1:8" ht="44.25" customHeight="1">
      <c r="A38" s="213"/>
      <c r="B38" s="46" t="s">
        <v>294</v>
      </c>
      <c r="C38" s="228"/>
      <c r="D38" s="228"/>
      <c r="E38" s="228"/>
      <c r="F38" s="228"/>
    </row>
    <row r="39" spans="1:8" ht="69.75" customHeight="1">
      <c r="A39" s="213"/>
      <c r="B39" s="46" t="s">
        <v>295</v>
      </c>
      <c r="C39" s="228"/>
      <c r="D39" s="228"/>
      <c r="E39" s="228"/>
      <c r="F39" s="228"/>
    </row>
    <row r="40" spans="1:8">
      <c r="A40" s="213" t="s">
        <v>296</v>
      </c>
      <c r="B40" s="220" t="s">
        <v>297</v>
      </c>
      <c r="C40" s="228"/>
      <c r="D40" s="228"/>
      <c r="E40" s="228"/>
      <c r="F40" s="228"/>
    </row>
    <row r="41" spans="1:8" ht="66" customHeight="1">
      <c r="A41" s="224"/>
      <c r="B41" s="46" t="s">
        <v>298</v>
      </c>
      <c r="C41" s="331">
        <v>49</v>
      </c>
      <c r="D41" s="228" t="s">
        <v>17</v>
      </c>
      <c r="E41" s="228"/>
      <c r="F41" s="228"/>
    </row>
    <row r="42" spans="1:8" ht="76.5">
      <c r="A42" s="224"/>
      <c r="B42" s="46" t="s">
        <v>299</v>
      </c>
      <c r="C42" s="228"/>
      <c r="D42" s="228"/>
      <c r="E42" s="228"/>
      <c r="F42" s="228"/>
    </row>
    <row r="43" spans="1:8" ht="17.25" customHeight="1">
      <c r="A43" s="224"/>
      <c r="B43" s="46" t="s">
        <v>300</v>
      </c>
      <c r="C43" s="228"/>
      <c r="D43" s="228"/>
      <c r="E43" s="228"/>
      <c r="F43" s="228"/>
    </row>
    <row r="44" spans="1:8" ht="17.25" customHeight="1">
      <c r="A44" s="224"/>
      <c r="B44" s="10" t="s">
        <v>301</v>
      </c>
      <c r="C44" s="228"/>
      <c r="D44" s="228"/>
      <c r="E44" s="228"/>
      <c r="F44" s="228"/>
    </row>
    <row r="45" spans="1:8" ht="28.5" customHeight="1">
      <c r="A45" s="224"/>
      <c r="B45" s="10" t="s">
        <v>302</v>
      </c>
      <c r="C45" s="228"/>
      <c r="D45" s="228"/>
      <c r="E45" s="228"/>
      <c r="F45" s="228"/>
    </row>
    <row r="46" spans="1:8" ht="25.5">
      <c r="A46" s="224"/>
      <c r="B46" s="10" t="s">
        <v>303</v>
      </c>
      <c r="C46" s="228"/>
      <c r="D46" s="228"/>
      <c r="E46" s="228"/>
      <c r="F46" s="228"/>
    </row>
    <row r="47" spans="1:8" ht="40.5" customHeight="1">
      <c r="A47" s="224"/>
      <c r="B47" s="10" t="s">
        <v>304</v>
      </c>
      <c r="C47" s="228"/>
      <c r="D47" s="228"/>
      <c r="E47" s="228"/>
      <c r="F47" s="228"/>
    </row>
    <row r="48" spans="1:8" ht="30" customHeight="1">
      <c r="A48" s="213" t="s">
        <v>305</v>
      </c>
      <c r="B48" s="46" t="s">
        <v>306</v>
      </c>
      <c r="C48" s="331">
        <v>15</v>
      </c>
      <c r="D48" s="228" t="s">
        <v>17</v>
      </c>
      <c r="E48" s="228"/>
      <c r="F48" s="228"/>
    </row>
    <row r="49" spans="1:255">
      <c r="A49" s="224"/>
      <c r="B49" s="46"/>
      <c r="C49" s="233"/>
      <c r="D49" s="228"/>
      <c r="E49" s="228"/>
      <c r="F49" s="227"/>
    </row>
    <row r="50" spans="1:255">
      <c r="A50" s="256"/>
      <c r="B50" s="257" t="s">
        <v>307</v>
      </c>
      <c r="C50" s="258"/>
      <c r="D50" s="497">
        <f>SUM(F25:F48)</f>
        <v>0</v>
      </c>
      <c r="E50" s="497"/>
      <c r="F50" s="258"/>
    </row>
    <row r="51" spans="1:255">
      <c r="A51" s="259" t="s">
        <v>308</v>
      </c>
      <c r="B51" s="260" t="s">
        <v>6</v>
      </c>
      <c r="C51" s="245"/>
      <c r="D51" s="245"/>
      <c r="E51" s="245"/>
      <c r="F51" s="245"/>
    </row>
    <row r="52" spans="1:255" ht="45" customHeight="1">
      <c r="A52" s="247">
        <v>3.1</v>
      </c>
      <c r="B52" s="44" t="s">
        <v>309</v>
      </c>
      <c r="C52" s="333">
        <v>15</v>
      </c>
      <c r="D52" s="229" t="s">
        <v>24</v>
      </c>
      <c r="E52" s="229"/>
      <c r="F52" s="227"/>
    </row>
    <row r="53" spans="1:255" ht="135" customHeight="1">
      <c r="A53" s="247">
        <v>3.2</v>
      </c>
      <c r="B53" s="261" t="s">
        <v>310</v>
      </c>
      <c r="C53" s="334">
        <v>77</v>
      </c>
      <c r="D53" s="229" t="s">
        <v>17</v>
      </c>
      <c r="E53" s="229"/>
      <c r="F53" s="227"/>
    </row>
    <row r="54" spans="1:255">
      <c r="A54" s="213" t="s">
        <v>311</v>
      </c>
      <c r="B54" s="220" t="s">
        <v>312</v>
      </c>
      <c r="C54" s="262"/>
      <c r="D54" s="228"/>
      <c r="E54" s="228"/>
      <c r="F54" s="227"/>
      <c r="H54" s="231"/>
    </row>
    <row r="55" spans="1:255" ht="94.5" customHeight="1">
      <c r="A55" s="224"/>
      <c r="B55" s="46" t="s">
        <v>313</v>
      </c>
      <c r="C55" s="335">
        <v>62</v>
      </c>
      <c r="D55" s="228" t="s">
        <v>17</v>
      </c>
      <c r="E55" s="228"/>
      <c r="F55" s="227"/>
    </row>
    <row r="56" spans="1:255" s="240" customFormat="1" ht="18.75" customHeight="1">
      <c r="A56" s="263" t="s">
        <v>314</v>
      </c>
      <c r="B56" s="10" t="s">
        <v>315</v>
      </c>
      <c r="C56" s="330">
        <v>3</v>
      </c>
      <c r="D56" s="228" t="s">
        <v>20</v>
      </c>
      <c r="E56" s="228"/>
      <c r="F56" s="227"/>
      <c r="IT56" s="264"/>
      <c r="IU56" s="264"/>
    </row>
    <row r="57" spans="1:255" ht="20.25" customHeight="1">
      <c r="A57" s="213" t="s">
        <v>316</v>
      </c>
      <c r="B57" s="220" t="s">
        <v>317</v>
      </c>
      <c r="C57" s="228"/>
      <c r="D57" s="228"/>
      <c r="E57" s="228"/>
      <c r="F57" s="227"/>
    </row>
    <row r="58" spans="1:255" ht="27.75" customHeight="1">
      <c r="A58" s="224" t="s">
        <v>10</v>
      </c>
      <c r="B58" s="46" t="s">
        <v>318</v>
      </c>
      <c r="C58" s="330">
        <v>4</v>
      </c>
      <c r="D58" s="228" t="s">
        <v>21</v>
      </c>
      <c r="E58" s="228"/>
      <c r="F58" s="227"/>
    </row>
    <row r="59" spans="1:255" ht="17.25" customHeight="1">
      <c r="A59" s="265">
        <v>3.6</v>
      </c>
      <c r="B59" s="10" t="s">
        <v>319</v>
      </c>
      <c r="C59" s="266"/>
      <c r="D59" s="266"/>
      <c r="E59" s="267"/>
      <c r="F59" s="227"/>
    </row>
    <row r="60" spans="1:255" ht="126" customHeight="1">
      <c r="A60" s="263"/>
      <c r="B60" s="46" t="s">
        <v>320</v>
      </c>
      <c r="C60" s="266"/>
      <c r="D60" s="266"/>
      <c r="E60" s="267"/>
      <c r="F60" s="227"/>
    </row>
    <row r="61" spans="1:255" ht="82.5" customHeight="1">
      <c r="A61" s="263"/>
      <c r="B61" s="46" t="s">
        <v>321</v>
      </c>
      <c r="C61" s="228">
        <v>0</v>
      </c>
      <c r="D61" s="228" t="s">
        <v>17</v>
      </c>
      <c r="E61" s="228"/>
      <c r="F61" s="227"/>
    </row>
    <row r="62" spans="1:255">
      <c r="A62" s="263" t="s">
        <v>322</v>
      </c>
      <c r="B62" s="10" t="s">
        <v>323</v>
      </c>
      <c r="C62" s="330">
        <v>1</v>
      </c>
      <c r="D62" s="228" t="s">
        <v>20</v>
      </c>
      <c r="E62" s="228"/>
      <c r="F62" s="227"/>
    </row>
    <row r="63" spans="1:255" ht="43.5" customHeight="1">
      <c r="A63" s="263" t="s">
        <v>324</v>
      </c>
      <c r="B63" s="46" t="s">
        <v>325</v>
      </c>
      <c r="C63" s="330">
        <v>15</v>
      </c>
      <c r="D63" s="228" t="s">
        <v>17</v>
      </c>
      <c r="E63" s="228"/>
      <c r="F63" s="227"/>
    </row>
    <row r="64" spans="1:255">
      <c r="A64" s="268"/>
      <c r="B64" s="269" t="s">
        <v>326</v>
      </c>
      <c r="C64" s="258"/>
      <c r="D64" s="497">
        <f>SUM(F52:F63)</f>
        <v>0</v>
      </c>
      <c r="E64" s="497"/>
      <c r="F64" s="258"/>
    </row>
    <row r="65" spans="1:255">
      <c r="A65" s="270">
        <v>4</v>
      </c>
      <c r="B65" s="242" t="s">
        <v>7</v>
      </c>
      <c r="C65" s="270"/>
      <c r="D65" s="270"/>
      <c r="E65" s="270"/>
      <c r="F65" s="270"/>
    </row>
    <row r="66" spans="1:255">
      <c r="A66" s="213" t="s">
        <v>22</v>
      </c>
      <c r="B66" s="271" t="s">
        <v>327</v>
      </c>
      <c r="C66" s="228"/>
      <c r="D66" s="228"/>
      <c r="E66" s="228"/>
      <c r="F66" s="228"/>
    </row>
    <row r="67" spans="1:255" ht="132.75" customHeight="1">
      <c r="A67" s="213"/>
      <c r="B67" s="46" t="s">
        <v>328</v>
      </c>
      <c r="C67" s="331">
        <v>815</v>
      </c>
      <c r="D67" s="228" t="s">
        <v>17</v>
      </c>
      <c r="E67" s="228"/>
      <c r="F67" s="228"/>
    </row>
    <row r="68" spans="1:255" s="240" customFormat="1" ht="123" customHeight="1">
      <c r="A68" s="213"/>
      <c r="B68" s="46" t="s">
        <v>329</v>
      </c>
      <c r="C68" s="228"/>
      <c r="D68" s="228"/>
      <c r="E68" s="228"/>
      <c r="F68" s="228"/>
      <c r="IT68" s="264"/>
      <c r="IU68" s="264"/>
    </row>
    <row r="69" spans="1:255" s="240" customFormat="1" ht="12.75">
      <c r="A69" s="213" t="s">
        <v>330</v>
      </c>
      <c r="B69" s="271" t="s">
        <v>331</v>
      </c>
      <c r="C69" s="228"/>
      <c r="D69" s="228"/>
      <c r="E69" s="228"/>
      <c r="F69" s="228"/>
      <c r="IT69" s="264"/>
      <c r="IU69" s="264"/>
    </row>
    <row r="70" spans="1:255" ht="122.25" customHeight="1">
      <c r="A70" s="213"/>
      <c r="B70" s="46" t="s">
        <v>332</v>
      </c>
      <c r="C70" s="329">
        <v>80</v>
      </c>
      <c r="D70" s="227" t="s">
        <v>17</v>
      </c>
      <c r="E70" s="227"/>
      <c r="F70" s="228"/>
    </row>
    <row r="71" spans="1:255">
      <c r="A71" s="213" t="s">
        <v>333</v>
      </c>
      <c r="B71" s="10" t="s">
        <v>334</v>
      </c>
      <c r="C71" s="233"/>
      <c r="D71" s="228"/>
      <c r="E71" s="228"/>
      <c r="F71" s="228"/>
    </row>
    <row r="72" spans="1:255" ht="159.75" customHeight="1">
      <c r="A72" s="213"/>
      <c r="B72" s="272" t="s">
        <v>335</v>
      </c>
      <c r="C72" s="331">
        <v>154</v>
      </c>
      <c r="D72" s="228" t="s">
        <v>17</v>
      </c>
      <c r="E72" s="228"/>
      <c r="F72" s="228"/>
    </row>
    <row r="73" spans="1:255">
      <c r="A73" s="213" t="s">
        <v>336</v>
      </c>
      <c r="B73" s="273" t="s">
        <v>109</v>
      </c>
      <c r="C73" s="233"/>
      <c r="D73" s="228"/>
      <c r="E73" s="228"/>
      <c r="F73" s="228"/>
    </row>
    <row r="74" spans="1:255" ht="64.5" customHeight="1">
      <c r="A74" s="213"/>
      <c r="B74" s="272" t="s">
        <v>337</v>
      </c>
      <c r="C74" s="489">
        <v>0</v>
      </c>
      <c r="D74" s="228" t="s">
        <v>17</v>
      </c>
      <c r="E74" s="228"/>
      <c r="F74" s="228"/>
    </row>
    <row r="75" spans="1:255">
      <c r="A75" s="213"/>
      <c r="B75" s="272"/>
      <c r="C75" s="233"/>
      <c r="D75" s="228"/>
      <c r="E75" s="228"/>
      <c r="F75" s="228"/>
    </row>
    <row r="76" spans="1:255">
      <c r="A76" s="274"/>
      <c r="B76" s="237" t="s">
        <v>338</v>
      </c>
      <c r="C76" s="275"/>
      <c r="D76" s="496">
        <f>SUM(F67:F74)</f>
        <v>0</v>
      </c>
      <c r="E76" s="496"/>
      <c r="F76" s="276"/>
    </row>
    <row r="77" spans="1:255">
      <c r="A77" s="277">
        <v>5</v>
      </c>
      <c r="B77" s="278" t="s">
        <v>8</v>
      </c>
      <c r="C77" s="277"/>
      <c r="D77" s="277"/>
      <c r="E77" s="277"/>
      <c r="F77" s="277"/>
    </row>
    <row r="78" spans="1:255">
      <c r="A78" s="213" t="s">
        <v>339</v>
      </c>
      <c r="B78" s="271" t="s">
        <v>340</v>
      </c>
      <c r="C78" s="228"/>
      <c r="D78" s="228"/>
      <c r="E78" s="228"/>
      <c r="F78" s="228"/>
    </row>
    <row r="79" spans="1:255" ht="90" customHeight="1">
      <c r="A79" s="213"/>
      <c r="B79" s="46" t="s">
        <v>593</v>
      </c>
      <c r="C79" s="228"/>
      <c r="D79" s="228"/>
      <c r="E79" s="228"/>
      <c r="F79" s="228"/>
    </row>
    <row r="80" spans="1:255" ht="35.25" customHeight="1">
      <c r="A80" s="224"/>
      <c r="B80" s="46" t="s">
        <v>594</v>
      </c>
      <c r="C80" s="228"/>
      <c r="D80" s="228"/>
      <c r="E80" s="228"/>
      <c r="F80" s="228"/>
    </row>
    <row r="81" spans="1:6" ht="47.25" customHeight="1">
      <c r="A81" s="224"/>
      <c r="B81" s="46" t="s">
        <v>595</v>
      </c>
      <c r="C81" s="228"/>
      <c r="D81" s="228"/>
      <c r="E81" s="228"/>
      <c r="F81" s="228"/>
    </row>
    <row r="82" spans="1:6" ht="15" customHeight="1">
      <c r="A82" s="224" t="s">
        <v>341</v>
      </c>
      <c r="B82" s="271" t="s">
        <v>342</v>
      </c>
      <c r="C82" s="330">
        <v>1</v>
      </c>
      <c r="D82" s="228" t="s">
        <v>20</v>
      </c>
      <c r="E82" s="228"/>
      <c r="F82" s="228"/>
    </row>
    <row r="83" spans="1:6">
      <c r="A83" s="213" t="s">
        <v>343</v>
      </c>
      <c r="B83" s="271" t="s">
        <v>344</v>
      </c>
      <c r="C83" s="228"/>
      <c r="D83" s="228"/>
      <c r="E83" s="228"/>
      <c r="F83" s="228"/>
    </row>
    <row r="84" spans="1:6" ht="86.25" customHeight="1">
      <c r="A84" s="213"/>
      <c r="B84" s="46" t="s">
        <v>596</v>
      </c>
      <c r="C84" s="228"/>
      <c r="D84" s="228"/>
      <c r="E84" s="228"/>
      <c r="F84" s="228"/>
    </row>
    <row r="85" spans="1:6" ht="38.25" customHeight="1">
      <c r="A85" s="224"/>
      <c r="B85" s="46" t="s">
        <v>594</v>
      </c>
      <c r="C85" s="228"/>
      <c r="D85" s="228"/>
      <c r="E85" s="228"/>
      <c r="F85" s="228"/>
    </row>
    <row r="86" spans="1:6" ht="89.25">
      <c r="A86" s="224"/>
      <c r="B86" s="46" t="s">
        <v>597</v>
      </c>
      <c r="C86" s="228"/>
      <c r="D86" s="228"/>
      <c r="E86" s="228"/>
      <c r="F86" s="228"/>
    </row>
    <row r="87" spans="1:6" ht="29.25" customHeight="1">
      <c r="A87" s="224"/>
      <c r="B87" s="46" t="s">
        <v>345</v>
      </c>
      <c r="C87" s="228"/>
      <c r="D87" s="228"/>
      <c r="E87" s="228"/>
      <c r="F87" s="228"/>
    </row>
    <row r="88" spans="1:6" ht="52.5" customHeight="1">
      <c r="A88" s="224"/>
      <c r="B88" s="46" t="s">
        <v>598</v>
      </c>
      <c r="C88" s="228"/>
      <c r="D88" s="228"/>
      <c r="E88" s="228"/>
      <c r="F88" s="228"/>
    </row>
    <row r="89" spans="1:6" ht="21" customHeight="1">
      <c r="A89" s="224"/>
      <c r="B89" s="46" t="s">
        <v>346</v>
      </c>
      <c r="C89" s="228"/>
      <c r="D89" s="228"/>
      <c r="E89" s="228"/>
      <c r="F89" s="228"/>
    </row>
    <row r="90" spans="1:6" ht="18.75" customHeight="1">
      <c r="A90" s="224" t="s">
        <v>341</v>
      </c>
      <c r="B90" s="271" t="s">
        <v>347</v>
      </c>
      <c r="C90" s="330">
        <v>0</v>
      </c>
      <c r="D90" s="228" t="s">
        <v>20</v>
      </c>
      <c r="E90" s="228"/>
      <c r="F90" s="228"/>
    </row>
    <row r="91" spans="1:6" ht="20.25" customHeight="1">
      <c r="A91" s="224" t="s">
        <v>348</v>
      </c>
      <c r="B91" s="271" t="s">
        <v>349</v>
      </c>
      <c r="C91" s="330">
        <v>3</v>
      </c>
      <c r="D91" s="228" t="s">
        <v>20</v>
      </c>
      <c r="E91" s="228"/>
      <c r="F91" s="228"/>
    </row>
    <row r="92" spans="1:6" ht="82.5" customHeight="1">
      <c r="A92" s="213" t="s">
        <v>350</v>
      </c>
      <c r="B92" s="279" t="s">
        <v>599</v>
      </c>
      <c r="C92" s="330">
        <v>1</v>
      </c>
      <c r="D92" s="228" t="s">
        <v>20</v>
      </c>
      <c r="E92" s="228"/>
      <c r="F92" s="228"/>
    </row>
    <row r="93" spans="1:6" ht="96" customHeight="1">
      <c r="A93" s="213" t="s">
        <v>351</v>
      </c>
      <c r="B93" s="271" t="s">
        <v>352</v>
      </c>
      <c r="C93" s="330">
        <v>5.2</v>
      </c>
      <c r="D93" s="228" t="s">
        <v>24</v>
      </c>
      <c r="E93" s="228"/>
      <c r="F93" s="228"/>
    </row>
    <row r="94" spans="1:6" ht="71.25" customHeight="1">
      <c r="A94" s="213" t="s">
        <v>353</v>
      </c>
      <c r="B94" s="280" t="s">
        <v>354</v>
      </c>
      <c r="C94" s="330">
        <v>1</v>
      </c>
      <c r="D94" s="228" t="s">
        <v>20</v>
      </c>
      <c r="E94" s="228"/>
      <c r="F94" s="228"/>
    </row>
    <row r="95" spans="1:6" ht="135.75" customHeight="1">
      <c r="A95" s="213" t="s">
        <v>355</v>
      </c>
      <c r="B95" s="271" t="s">
        <v>600</v>
      </c>
      <c r="C95" s="221">
        <v>1</v>
      </c>
      <c r="D95" s="221" t="s">
        <v>20</v>
      </c>
      <c r="E95" s="221"/>
      <c r="F95" s="228"/>
    </row>
    <row r="96" spans="1:6" ht="148.5" customHeight="1">
      <c r="A96" s="281">
        <v>5.7</v>
      </c>
      <c r="B96" s="282" t="s">
        <v>601</v>
      </c>
      <c r="C96" s="283"/>
      <c r="D96" s="284"/>
      <c r="E96" s="285"/>
      <c r="F96" s="228"/>
    </row>
    <row r="97" spans="1:253" ht="17.25" customHeight="1">
      <c r="A97" s="286" t="s">
        <v>10</v>
      </c>
      <c r="B97" s="282" t="s">
        <v>356</v>
      </c>
      <c r="C97" s="336">
        <v>1</v>
      </c>
      <c r="D97" s="284" t="s">
        <v>20</v>
      </c>
      <c r="E97" s="285"/>
      <c r="F97" s="228"/>
    </row>
    <row r="98" spans="1:253" ht="17.25" customHeight="1">
      <c r="A98" s="213" t="s">
        <v>357</v>
      </c>
      <c r="B98" s="220" t="s">
        <v>358</v>
      </c>
      <c r="C98" s="228"/>
      <c r="D98" s="228"/>
      <c r="E98" s="287"/>
      <c r="F98" s="228"/>
    </row>
    <row r="99" spans="1:253" ht="134.25" customHeight="1">
      <c r="A99" s="224"/>
      <c r="B99" s="46" t="s">
        <v>602</v>
      </c>
      <c r="C99" s="331">
        <v>27</v>
      </c>
      <c r="D99" s="228" t="s">
        <v>17</v>
      </c>
      <c r="E99" s="228"/>
      <c r="F99" s="228"/>
    </row>
    <row r="100" spans="1:253" ht="18.75" customHeight="1">
      <c r="A100" s="213" t="s">
        <v>359</v>
      </c>
      <c r="B100" s="220" t="s">
        <v>458</v>
      </c>
      <c r="C100" s="233"/>
      <c r="D100" s="228"/>
      <c r="E100" s="228"/>
      <c r="F100" s="228"/>
    </row>
    <row r="101" spans="1:253" ht="145.5" customHeight="1">
      <c r="A101" s="224"/>
      <c r="B101" s="46" t="s">
        <v>603</v>
      </c>
      <c r="C101" s="331">
        <v>358</v>
      </c>
      <c r="D101" s="228" t="s">
        <v>17</v>
      </c>
      <c r="E101" s="228"/>
      <c r="F101" s="228"/>
    </row>
    <row r="102" spans="1:253" ht="17.25" customHeight="1">
      <c r="A102" s="288" t="s">
        <v>361</v>
      </c>
      <c r="B102" s="289" t="s">
        <v>362</v>
      </c>
      <c r="C102" s="283"/>
      <c r="D102" s="284"/>
      <c r="E102" s="285"/>
      <c r="F102" s="228"/>
      <c r="G102" s="290"/>
      <c r="H102" s="290"/>
      <c r="I102" s="290"/>
      <c r="J102" s="290"/>
      <c r="K102" s="290"/>
      <c r="L102" s="290"/>
      <c r="M102" s="290"/>
      <c r="N102" s="290"/>
      <c r="O102" s="290"/>
      <c r="P102" s="290"/>
      <c r="Q102" s="290"/>
      <c r="R102" s="290"/>
      <c r="S102" s="290"/>
      <c r="T102" s="290"/>
      <c r="U102" s="290"/>
      <c r="V102" s="290"/>
      <c r="W102" s="290"/>
      <c r="X102" s="290"/>
      <c r="Y102" s="290"/>
      <c r="Z102" s="290"/>
      <c r="AA102" s="290"/>
      <c r="AB102" s="290"/>
      <c r="AC102" s="290"/>
      <c r="AD102" s="290"/>
      <c r="AE102" s="290"/>
      <c r="AF102" s="290"/>
      <c r="AG102" s="290"/>
      <c r="AH102" s="290"/>
      <c r="AI102" s="290"/>
      <c r="AJ102" s="290"/>
      <c r="AK102" s="290"/>
      <c r="AL102" s="290"/>
      <c r="AM102" s="290"/>
      <c r="AN102" s="290"/>
      <c r="AO102" s="290"/>
      <c r="AP102" s="290"/>
      <c r="AQ102" s="290"/>
      <c r="AR102" s="290"/>
      <c r="AS102" s="290"/>
      <c r="AT102" s="290"/>
      <c r="AU102" s="290"/>
      <c r="AV102" s="290"/>
      <c r="AW102" s="290"/>
      <c r="AX102" s="290"/>
      <c r="AY102" s="290"/>
      <c r="AZ102" s="290"/>
      <c r="BA102" s="290"/>
      <c r="BB102" s="290"/>
      <c r="BC102" s="290"/>
      <c r="BD102" s="290"/>
      <c r="BE102" s="290"/>
      <c r="BF102" s="290"/>
      <c r="BG102" s="290"/>
      <c r="BH102" s="290"/>
      <c r="BI102" s="290"/>
      <c r="BJ102" s="290"/>
      <c r="BK102" s="290"/>
      <c r="BL102" s="290"/>
      <c r="BM102" s="290"/>
      <c r="BN102" s="290"/>
      <c r="BO102" s="290"/>
      <c r="BP102" s="290"/>
      <c r="BQ102" s="290"/>
      <c r="BR102" s="290"/>
      <c r="BS102" s="290"/>
      <c r="BT102" s="290"/>
      <c r="BU102" s="290"/>
      <c r="BV102" s="290"/>
      <c r="BW102" s="290"/>
      <c r="BX102" s="290"/>
      <c r="BY102" s="290"/>
      <c r="BZ102" s="290"/>
      <c r="CA102" s="290"/>
      <c r="CB102" s="290"/>
      <c r="CC102" s="290"/>
      <c r="CD102" s="290"/>
      <c r="CE102" s="290"/>
      <c r="CF102" s="290"/>
      <c r="CG102" s="290"/>
      <c r="CH102" s="290"/>
      <c r="CI102" s="290"/>
      <c r="CJ102" s="290"/>
      <c r="CK102" s="290"/>
      <c r="CL102" s="290"/>
      <c r="CM102" s="290"/>
      <c r="CN102" s="290"/>
      <c r="CO102" s="290"/>
      <c r="CP102" s="290"/>
      <c r="CQ102" s="290"/>
      <c r="CR102" s="290"/>
      <c r="CS102" s="290"/>
      <c r="CT102" s="290"/>
      <c r="CU102" s="290"/>
      <c r="CV102" s="290"/>
      <c r="CW102" s="290"/>
      <c r="CX102" s="290"/>
      <c r="CY102" s="290"/>
      <c r="CZ102" s="290"/>
      <c r="DA102" s="290"/>
      <c r="DB102" s="290"/>
      <c r="DC102" s="290"/>
      <c r="DD102" s="290"/>
      <c r="DE102" s="290"/>
      <c r="DF102" s="290"/>
      <c r="DG102" s="290"/>
      <c r="DH102" s="290"/>
      <c r="DI102" s="290"/>
      <c r="DJ102" s="290"/>
      <c r="DK102" s="290"/>
      <c r="DL102" s="290"/>
      <c r="DM102" s="290"/>
      <c r="DN102" s="290"/>
      <c r="DO102" s="290"/>
      <c r="DP102" s="290"/>
      <c r="DQ102" s="290"/>
      <c r="DR102" s="290"/>
      <c r="DS102" s="290"/>
      <c r="DT102" s="290"/>
      <c r="DU102" s="290"/>
      <c r="DV102" s="290"/>
      <c r="DW102" s="290"/>
      <c r="DX102" s="290"/>
      <c r="DY102" s="290"/>
      <c r="DZ102" s="290"/>
      <c r="EA102" s="290"/>
      <c r="EB102" s="290"/>
      <c r="EC102" s="290"/>
      <c r="ED102" s="290"/>
      <c r="EE102" s="290"/>
      <c r="EF102" s="290"/>
      <c r="EG102" s="290"/>
      <c r="EH102" s="290"/>
      <c r="EI102" s="290"/>
      <c r="EJ102" s="290"/>
      <c r="EK102" s="290"/>
      <c r="EL102" s="290"/>
      <c r="EM102" s="290"/>
      <c r="EN102" s="290"/>
      <c r="EO102" s="290"/>
      <c r="EP102" s="290"/>
      <c r="EQ102" s="290"/>
      <c r="ER102" s="290"/>
      <c r="ES102" s="290"/>
      <c r="ET102" s="290"/>
      <c r="EU102" s="290"/>
      <c r="EV102" s="290"/>
      <c r="EW102" s="290"/>
      <c r="EX102" s="290"/>
      <c r="EY102" s="290"/>
      <c r="EZ102" s="290"/>
      <c r="FA102" s="290"/>
      <c r="FB102" s="290"/>
      <c r="FC102" s="290"/>
      <c r="FD102" s="290"/>
      <c r="FE102" s="290"/>
      <c r="FF102" s="290"/>
      <c r="FG102" s="290"/>
      <c r="FH102" s="290"/>
      <c r="FI102" s="290"/>
      <c r="FJ102" s="290"/>
      <c r="FK102" s="290"/>
      <c r="FL102" s="290"/>
      <c r="FM102" s="290"/>
      <c r="FN102" s="290"/>
      <c r="FO102" s="290"/>
      <c r="FP102" s="290"/>
      <c r="FQ102" s="290"/>
      <c r="FR102" s="290"/>
      <c r="FS102" s="290"/>
      <c r="FT102" s="290"/>
      <c r="FU102" s="290"/>
      <c r="FV102" s="290"/>
      <c r="FW102" s="290"/>
      <c r="FX102" s="290"/>
      <c r="FY102" s="290"/>
      <c r="FZ102" s="290"/>
      <c r="GA102" s="290"/>
      <c r="GB102" s="290"/>
      <c r="GC102" s="290"/>
      <c r="GD102" s="290"/>
      <c r="GE102" s="290"/>
      <c r="GF102" s="290"/>
      <c r="GG102" s="290"/>
      <c r="GH102" s="290"/>
      <c r="GI102" s="290"/>
      <c r="GJ102" s="290"/>
      <c r="GK102" s="290"/>
      <c r="GL102" s="290"/>
      <c r="GM102" s="290"/>
      <c r="GN102" s="290"/>
      <c r="GO102" s="290"/>
      <c r="GP102" s="290"/>
      <c r="GQ102" s="290"/>
      <c r="GR102" s="290"/>
      <c r="GS102" s="290"/>
      <c r="GT102" s="290"/>
      <c r="GU102" s="290"/>
      <c r="GV102" s="290"/>
      <c r="GW102" s="290"/>
      <c r="GX102" s="290"/>
      <c r="GY102" s="290"/>
      <c r="GZ102" s="290"/>
      <c r="HA102" s="290"/>
      <c r="HB102" s="290"/>
      <c r="HC102" s="290"/>
      <c r="HD102" s="290"/>
      <c r="HE102" s="290"/>
      <c r="HF102" s="290"/>
      <c r="HG102" s="290"/>
      <c r="HH102" s="290"/>
      <c r="HI102" s="290"/>
      <c r="HJ102" s="290"/>
      <c r="HK102" s="290"/>
      <c r="HL102" s="290"/>
      <c r="HM102" s="290"/>
      <c r="HN102" s="290"/>
      <c r="HO102" s="290"/>
      <c r="HP102" s="290"/>
      <c r="HQ102" s="290"/>
      <c r="HR102" s="290"/>
      <c r="HS102" s="290"/>
      <c r="HT102" s="290"/>
      <c r="HU102" s="290"/>
      <c r="HV102" s="290"/>
      <c r="HW102" s="290"/>
      <c r="HX102" s="290"/>
      <c r="HY102" s="290"/>
      <c r="HZ102" s="290"/>
      <c r="IA102" s="290"/>
      <c r="IB102" s="290"/>
      <c r="IC102" s="290"/>
      <c r="ID102" s="290"/>
      <c r="IE102" s="290"/>
      <c r="IF102" s="290"/>
      <c r="IG102" s="290"/>
      <c r="IH102" s="290"/>
      <c r="II102" s="290"/>
      <c r="IJ102" s="290"/>
      <c r="IK102" s="290"/>
      <c r="IL102" s="290"/>
      <c r="IM102" s="290"/>
      <c r="IN102" s="290"/>
      <c r="IO102" s="290"/>
      <c r="IP102" s="290"/>
      <c r="IQ102" s="290"/>
      <c r="IR102" s="290"/>
      <c r="IS102" s="290"/>
    </row>
    <row r="103" spans="1:253" ht="138" customHeight="1">
      <c r="A103" s="291"/>
      <c r="B103" s="292" t="s">
        <v>604</v>
      </c>
      <c r="C103" s="293">
        <v>25</v>
      </c>
      <c r="D103" s="284" t="s">
        <v>17</v>
      </c>
      <c r="E103" s="285"/>
      <c r="F103" s="228"/>
      <c r="G103" s="290"/>
      <c r="H103" s="290"/>
      <c r="I103" s="290"/>
      <c r="J103" s="290"/>
      <c r="K103" s="290"/>
      <c r="L103" s="290"/>
      <c r="M103" s="290"/>
      <c r="N103" s="290"/>
      <c r="O103" s="290"/>
      <c r="P103" s="290"/>
      <c r="Q103" s="290"/>
      <c r="R103" s="290"/>
      <c r="S103" s="290"/>
      <c r="T103" s="290"/>
      <c r="U103" s="290"/>
      <c r="V103" s="290"/>
      <c r="W103" s="290"/>
      <c r="X103" s="290"/>
      <c r="Y103" s="290"/>
      <c r="Z103" s="290"/>
      <c r="AA103" s="290"/>
      <c r="AB103" s="290"/>
      <c r="AC103" s="290"/>
      <c r="AD103" s="290"/>
      <c r="AE103" s="290"/>
      <c r="AF103" s="290"/>
      <c r="AG103" s="290"/>
      <c r="AH103" s="290"/>
      <c r="AI103" s="290"/>
      <c r="AJ103" s="290"/>
      <c r="AK103" s="290"/>
      <c r="AL103" s="290"/>
      <c r="AM103" s="290"/>
      <c r="AN103" s="290"/>
      <c r="AO103" s="290"/>
      <c r="AP103" s="290"/>
      <c r="AQ103" s="290"/>
      <c r="AR103" s="290"/>
      <c r="AS103" s="290"/>
      <c r="AT103" s="290"/>
      <c r="AU103" s="290"/>
      <c r="AV103" s="290"/>
      <c r="AW103" s="290"/>
      <c r="AX103" s="290"/>
      <c r="AY103" s="290"/>
      <c r="AZ103" s="290"/>
      <c r="BA103" s="290"/>
      <c r="BB103" s="290"/>
      <c r="BC103" s="290"/>
      <c r="BD103" s="290"/>
      <c r="BE103" s="290"/>
      <c r="BF103" s="290"/>
      <c r="BG103" s="290"/>
      <c r="BH103" s="290"/>
      <c r="BI103" s="290"/>
      <c r="BJ103" s="290"/>
      <c r="BK103" s="290"/>
      <c r="BL103" s="290"/>
      <c r="BM103" s="290"/>
      <c r="BN103" s="290"/>
      <c r="BO103" s="290"/>
      <c r="BP103" s="290"/>
      <c r="BQ103" s="290"/>
      <c r="BR103" s="290"/>
      <c r="BS103" s="290"/>
      <c r="BT103" s="290"/>
      <c r="BU103" s="290"/>
      <c r="BV103" s="290"/>
      <c r="BW103" s="290"/>
      <c r="BX103" s="290"/>
      <c r="BY103" s="290"/>
      <c r="BZ103" s="290"/>
      <c r="CA103" s="290"/>
      <c r="CB103" s="290"/>
      <c r="CC103" s="290"/>
      <c r="CD103" s="290"/>
      <c r="CE103" s="290"/>
      <c r="CF103" s="290"/>
      <c r="CG103" s="290"/>
      <c r="CH103" s="290"/>
      <c r="CI103" s="290"/>
      <c r="CJ103" s="290"/>
      <c r="CK103" s="290"/>
      <c r="CL103" s="290"/>
      <c r="CM103" s="290"/>
      <c r="CN103" s="290"/>
      <c r="CO103" s="290"/>
      <c r="CP103" s="290"/>
      <c r="CQ103" s="290"/>
      <c r="CR103" s="290"/>
      <c r="CS103" s="290"/>
      <c r="CT103" s="290"/>
      <c r="CU103" s="290"/>
      <c r="CV103" s="290"/>
      <c r="CW103" s="290"/>
      <c r="CX103" s="290"/>
      <c r="CY103" s="290"/>
      <c r="CZ103" s="290"/>
      <c r="DA103" s="290"/>
      <c r="DB103" s="290"/>
      <c r="DC103" s="290"/>
      <c r="DD103" s="290"/>
      <c r="DE103" s="290"/>
      <c r="DF103" s="290"/>
      <c r="DG103" s="290"/>
      <c r="DH103" s="290"/>
      <c r="DI103" s="290"/>
      <c r="DJ103" s="290"/>
      <c r="DK103" s="290"/>
      <c r="DL103" s="290"/>
      <c r="DM103" s="290"/>
      <c r="DN103" s="290"/>
      <c r="DO103" s="290"/>
      <c r="DP103" s="290"/>
      <c r="DQ103" s="290"/>
      <c r="DR103" s="290"/>
      <c r="DS103" s="290"/>
      <c r="DT103" s="290"/>
      <c r="DU103" s="290"/>
      <c r="DV103" s="290"/>
      <c r="DW103" s="290"/>
      <c r="DX103" s="290"/>
      <c r="DY103" s="290"/>
      <c r="DZ103" s="290"/>
      <c r="EA103" s="290"/>
      <c r="EB103" s="290"/>
      <c r="EC103" s="290"/>
      <c r="ED103" s="290"/>
      <c r="EE103" s="290"/>
      <c r="EF103" s="290"/>
      <c r="EG103" s="290"/>
      <c r="EH103" s="290"/>
      <c r="EI103" s="290"/>
      <c r="EJ103" s="290"/>
      <c r="EK103" s="290"/>
      <c r="EL103" s="290"/>
      <c r="EM103" s="290"/>
      <c r="EN103" s="290"/>
      <c r="EO103" s="290"/>
      <c r="EP103" s="290"/>
      <c r="EQ103" s="290"/>
      <c r="ER103" s="290"/>
      <c r="ES103" s="290"/>
      <c r="ET103" s="290"/>
      <c r="EU103" s="290"/>
      <c r="EV103" s="290"/>
      <c r="EW103" s="290"/>
      <c r="EX103" s="290"/>
      <c r="EY103" s="290"/>
      <c r="EZ103" s="290"/>
      <c r="FA103" s="290"/>
      <c r="FB103" s="290"/>
      <c r="FC103" s="290"/>
      <c r="FD103" s="290"/>
      <c r="FE103" s="290"/>
      <c r="FF103" s="290"/>
      <c r="FG103" s="290"/>
      <c r="FH103" s="290"/>
      <c r="FI103" s="290"/>
      <c r="FJ103" s="290"/>
      <c r="FK103" s="290"/>
      <c r="FL103" s="290"/>
      <c r="FM103" s="290"/>
      <c r="FN103" s="290"/>
      <c r="FO103" s="290"/>
      <c r="FP103" s="290"/>
      <c r="FQ103" s="290"/>
      <c r="FR103" s="290"/>
      <c r="FS103" s="290"/>
      <c r="FT103" s="290"/>
      <c r="FU103" s="290"/>
      <c r="FV103" s="290"/>
      <c r="FW103" s="290"/>
      <c r="FX103" s="290"/>
      <c r="FY103" s="290"/>
      <c r="FZ103" s="290"/>
      <c r="GA103" s="290"/>
      <c r="GB103" s="290"/>
      <c r="GC103" s="290"/>
      <c r="GD103" s="290"/>
      <c r="GE103" s="290"/>
      <c r="GF103" s="290"/>
      <c r="GG103" s="290"/>
      <c r="GH103" s="290"/>
      <c r="GI103" s="290"/>
      <c r="GJ103" s="290"/>
      <c r="GK103" s="290"/>
      <c r="GL103" s="290"/>
      <c r="GM103" s="290"/>
      <c r="GN103" s="290"/>
      <c r="GO103" s="290"/>
      <c r="GP103" s="290"/>
      <c r="GQ103" s="290"/>
      <c r="GR103" s="290"/>
      <c r="GS103" s="290"/>
      <c r="GT103" s="290"/>
      <c r="GU103" s="290"/>
      <c r="GV103" s="290"/>
      <c r="GW103" s="290"/>
      <c r="GX103" s="290"/>
      <c r="GY103" s="290"/>
      <c r="GZ103" s="290"/>
      <c r="HA103" s="290"/>
      <c r="HB103" s="290"/>
      <c r="HC103" s="290"/>
      <c r="HD103" s="290"/>
      <c r="HE103" s="290"/>
      <c r="HF103" s="290"/>
      <c r="HG103" s="290"/>
      <c r="HH103" s="290"/>
      <c r="HI103" s="290"/>
      <c r="HJ103" s="290"/>
      <c r="HK103" s="290"/>
      <c r="HL103" s="290"/>
      <c r="HM103" s="290"/>
      <c r="HN103" s="290"/>
      <c r="HO103" s="290"/>
      <c r="HP103" s="290"/>
      <c r="HQ103" s="290"/>
      <c r="HR103" s="290"/>
      <c r="HS103" s="290"/>
      <c r="HT103" s="290"/>
      <c r="HU103" s="290"/>
      <c r="HV103" s="290"/>
      <c r="HW103" s="290"/>
      <c r="HX103" s="290"/>
      <c r="HY103" s="290"/>
      <c r="HZ103" s="290"/>
      <c r="IA103" s="290"/>
      <c r="IB103" s="290"/>
      <c r="IC103" s="290"/>
      <c r="ID103" s="290"/>
      <c r="IE103" s="290"/>
      <c r="IF103" s="290"/>
      <c r="IG103" s="290"/>
      <c r="IH103" s="290"/>
      <c r="II103" s="290"/>
      <c r="IJ103" s="290"/>
      <c r="IK103" s="290"/>
      <c r="IL103" s="290"/>
      <c r="IM103" s="290"/>
      <c r="IN103" s="290"/>
      <c r="IO103" s="290"/>
      <c r="IP103" s="290"/>
      <c r="IQ103" s="290"/>
      <c r="IR103" s="290"/>
      <c r="IS103" s="290"/>
    </row>
    <row r="104" spans="1:253">
      <c r="A104" s="294" t="s">
        <v>363</v>
      </c>
      <c r="B104" s="295" t="s">
        <v>364</v>
      </c>
      <c r="C104" s="293"/>
      <c r="D104" s="284"/>
      <c r="E104" s="285"/>
      <c r="F104" s="228"/>
      <c r="G104" s="290"/>
      <c r="H104" s="290"/>
      <c r="I104" s="290"/>
      <c r="J104" s="290"/>
      <c r="K104" s="290"/>
      <c r="L104" s="290"/>
      <c r="M104" s="290"/>
      <c r="N104" s="290"/>
      <c r="O104" s="290"/>
      <c r="P104" s="290"/>
      <c r="Q104" s="290"/>
      <c r="R104" s="290"/>
      <c r="S104" s="290"/>
      <c r="T104" s="290"/>
      <c r="U104" s="290"/>
      <c r="V104" s="290"/>
      <c r="W104" s="290"/>
      <c r="X104" s="290"/>
      <c r="Y104" s="290"/>
      <c r="Z104" s="290"/>
      <c r="AA104" s="290"/>
      <c r="AB104" s="290"/>
      <c r="AC104" s="290"/>
      <c r="AD104" s="290"/>
      <c r="AE104" s="290"/>
      <c r="AF104" s="290"/>
      <c r="AG104" s="290"/>
      <c r="AH104" s="290"/>
      <c r="AI104" s="290"/>
      <c r="AJ104" s="290"/>
      <c r="AK104" s="290"/>
      <c r="AL104" s="290"/>
      <c r="AM104" s="290"/>
      <c r="AN104" s="290"/>
      <c r="AO104" s="290"/>
      <c r="AP104" s="290"/>
      <c r="AQ104" s="290"/>
      <c r="AR104" s="290"/>
      <c r="AS104" s="290"/>
      <c r="AT104" s="290"/>
      <c r="AU104" s="290"/>
      <c r="AV104" s="290"/>
      <c r="AW104" s="290"/>
      <c r="AX104" s="290"/>
      <c r="AY104" s="290"/>
      <c r="AZ104" s="290"/>
      <c r="BA104" s="290"/>
      <c r="BB104" s="290"/>
      <c r="BC104" s="290"/>
      <c r="BD104" s="290"/>
      <c r="BE104" s="290"/>
      <c r="BF104" s="290"/>
      <c r="BG104" s="290"/>
      <c r="BH104" s="290"/>
      <c r="BI104" s="290"/>
      <c r="BJ104" s="290"/>
      <c r="BK104" s="290"/>
      <c r="BL104" s="290"/>
      <c r="BM104" s="290"/>
      <c r="BN104" s="290"/>
      <c r="BO104" s="290"/>
      <c r="BP104" s="290"/>
      <c r="BQ104" s="290"/>
      <c r="BR104" s="290"/>
      <c r="BS104" s="290"/>
      <c r="BT104" s="290"/>
      <c r="BU104" s="290"/>
      <c r="BV104" s="290"/>
      <c r="BW104" s="290"/>
      <c r="BX104" s="290"/>
      <c r="BY104" s="290"/>
      <c r="BZ104" s="290"/>
      <c r="CA104" s="290"/>
      <c r="CB104" s="290"/>
      <c r="CC104" s="290"/>
      <c r="CD104" s="290"/>
      <c r="CE104" s="290"/>
      <c r="CF104" s="290"/>
      <c r="CG104" s="290"/>
      <c r="CH104" s="290"/>
      <c r="CI104" s="290"/>
      <c r="CJ104" s="290"/>
      <c r="CK104" s="290"/>
      <c r="CL104" s="290"/>
      <c r="CM104" s="290"/>
      <c r="CN104" s="290"/>
      <c r="CO104" s="290"/>
      <c r="CP104" s="290"/>
      <c r="CQ104" s="290"/>
      <c r="CR104" s="290"/>
      <c r="CS104" s="290"/>
      <c r="CT104" s="290"/>
      <c r="CU104" s="290"/>
      <c r="CV104" s="290"/>
      <c r="CW104" s="290"/>
      <c r="CX104" s="290"/>
      <c r="CY104" s="290"/>
      <c r="CZ104" s="290"/>
      <c r="DA104" s="290"/>
      <c r="DB104" s="290"/>
      <c r="DC104" s="290"/>
      <c r="DD104" s="290"/>
      <c r="DE104" s="290"/>
      <c r="DF104" s="290"/>
      <c r="DG104" s="290"/>
      <c r="DH104" s="290"/>
      <c r="DI104" s="290"/>
      <c r="DJ104" s="290"/>
      <c r="DK104" s="290"/>
      <c r="DL104" s="290"/>
      <c r="DM104" s="290"/>
      <c r="DN104" s="290"/>
      <c r="DO104" s="290"/>
      <c r="DP104" s="290"/>
      <c r="DQ104" s="290"/>
      <c r="DR104" s="290"/>
      <c r="DS104" s="290"/>
      <c r="DT104" s="290"/>
      <c r="DU104" s="290"/>
      <c r="DV104" s="290"/>
      <c r="DW104" s="290"/>
      <c r="DX104" s="290"/>
      <c r="DY104" s="290"/>
      <c r="DZ104" s="290"/>
      <c r="EA104" s="290"/>
      <c r="EB104" s="290"/>
      <c r="EC104" s="290"/>
      <c r="ED104" s="290"/>
      <c r="EE104" s="290"/>
      <c r="EF104" s="290"/>
      <c r="EG104" s="290"/>
      <c r="EH104" s="290"/>
      <c r="EI104" s="290"/>
      <c r="EJ104" s="290"/>
      <c r="EK104" s="290"/>
      <c r="EL104" s="290"/>
      <c r="EM104" s="290"/>
      <c r="EN104" s="290"/>
      <c r="EO104" s="290"/>
      <c r="EP104" s="290"/>
      <c r="EQ104" s="290"/>
      <c r="ER104" s="290"/>
      <c r="ES104" s="290"/>
      <c r="ET104" s="290"/>
      <c r="EU104" s="290"/>
      <c r="EV104" s="290"/>
      <c r="EW104" s="290"/>
      <c r="EX104" s="290"/>
      <c r="EY104" s="290"/>
      <c r="EZ104" s="290"/>
      <c r="FA104" s="290"/>
      <c r="FB104" s="290"/>
      <c r="FC104" s="290"/>
      <c r="FD104" s="290"/>
      <c r="FE104" s="290"/>
      <c r="FF104" s="290"/>
      <c r="FG104" s="290"/>
      <c r="FH104" s="290"/>
      <c r="FI104" s="290"/>
      <c r="FJ104" s="290"/>
      <c r="FK104" s="290"/>
      <c r="FL104" s="290"/>
      <c r="FM104" s="290"/>
      <c r="FN104" s="290"/>
      <c r="FO104" s="290"/>
      <c r="FP104" s="290"/>
      <c r="FQ104" s="290"/>
      <c r="FR104" s="290"/>
      <c r="FS104" s="290"/>
      <c r="FT104" s="290"/>
      <c r="FU104" s="290"/>
      <c r="FV104" s="290"/>
      <c r="FW104" s="290"/>
      <c r="FX104" s="290"/>
      <c r="FY104" s="290"/>
      <c r="FZ104" s="290"/>
      <c r="GA104" s="290"/>
      <c r="GB104" s="290"/>
      <c r="GC104" s="290"/>
      <c r="GD104" s="290"/>
      <c r="GE104" s="290"/>
      <c r="GF104" s="290"/>
      <c r="GG104" s="290"/>
      <c r="GH104" s="290"/>
      <c r="GI104" s="290"/>
      <c r="GJ104" s="290"/>
      <c r="GK104" s="290"/>
      <c r="GL104" s="290"/>
      <c r="GM104" s="290"/>
      <c r="GN104" s="290"/>
      <c r="GO104" s="290"/>
      <c r="GP104" s="290"/>
      <c r="GQ104" s="290"/>
      <c r="GR104" s="290"/>
      <c r="GS104" s="290"/>
      <c r="GT104" s="290"/>
      <c r="GU104" s="290"/>
      <c r="GV104" s="290"/>
      <c r="GW104" s="290"/>
      <c r="GX104" s="290"/>
      <c r="GY104" s="290"/>
      <c r="GZ104" s="290"/>
      <c r="HA104" s="290"/>
      <c r="HB104" s="290"/>
      <c r="HC104" s="290"/>
      <c r="HD104" s="290"/>
      <c r="HE104" s="290"/>
      <c r="HF104" s="290"/>
      <c r="HG104" s="290"/>
      <c r="HH104" s="290"/>
      <c r="HI104" s="290"/>
      <c r="HJ104" s="290"/>
      <c r="HK104" s="290"/>
      <c r="HL104" s="290"/>
      <c r="HM104" s="290"/>
      <c r="HN104" s="290"/>
      <c r="HO104" s="290"/>
      <c r="HP104" s="290"/>
      <c r="HQ104" s="290"/>
      <c r="HR104" s="290"/>
      <c r="HS104" s="290"/>
      <c r="HT104" s="290"/>
      <c r="HU104" s="290"/>
      <c r="HV104" s="290"/>
      <c r="HW104" s="290"/>
      <c r="HX104" s="290"/>
      <c r="HY104" s="290"/>
      <c r="HZ104" s="290"/>
      <c r="IA104" s="290"/>
      <c r="IB104" s="290"/>
      <c r="IC104" s="290"/>
      <c r="ID104" s="290"/>
      <c r="IE104" s="290"/>
      <c r="IF104" s="290"/>
      <c r="IG104" s="290"/>
      <c r="IH104" s="290"/>
      <c r="II104" s="290"/>
      <c r="IJ104" s="290"/>
      <c r="IK104" s="290"/>
      <c r="IL104" s="290"/>
      <c r="IM104" s="290"/>
      <c r="IN104" s="290"/>
      <c r="IO104" s="290"/>
      <c r="IP104" s="290"/>
      <c r="IQ104" s="290"/>
      <c r="IR104" s="290"/>
      <c r="IS104" s="290"/>
    </row>
    <row r="105" spans="1:253" ht="58.5" customHeight="1">
      <c r="A105" s="291"/>
      <c r="B105" s="292" t="s">
        <v>605</v>
      </c>
      <c r="C105" s="337">
        <f>1.5*6</f>
        <v>9</v>
      </c>
      <c r="D105" s="284" t="s">
        <v>17</v>
      </c>
      <c r="E105" s="285"/>
      <c r="F105" s="228"/>
      <c r="G105" s="290"/>
      <c r="H105" s="290"/>
      <c r="I105" s="290"/>
      <c r="J105" s="290"/>
      <c r="K105" s="290"/>
      <c r="L105" s="290"/>
      <c r="M105" s="290"/>
      <c r="N105" s="290"/>
      <c r="O105" s="290"/>
      <c r="P105" s="290"/>
      <c r="Q105" s="290"/>
      <c r="R105" s="290"/>
      <c r="S105" s="290"/>
      <c r="T105" s="290"/>
      <c r="U105" s="290"/>
      <c r="V105" s="290"/>
      <c r="W105" s="290"/>
      <c r="X105" s="290"/>
      <c r="Y105" s="290"/>
      <c r="Z105" s="290"/>
      <c r="AA105" s="290"/>
      <c r="AB105" s="290"/>
      <c r="AC105" s="290"/>
      <c r="AD105" s="290"/>
      <c r="AE105" s="290"/>
      <c r="AF105" s="290"/>
      <c r="AG105" s="290"/>
      <c r="AH105" s="290"/>
      <c r="AI105" s="290"/>
      <c r="AJ105" s="290"/>
      <c r="AK105" s="290"/>
      <c r="AL105" s="290"/>
      <c r="AM105" s="290"/>
      <c r="AN105" s="290"/>
      <c r="AO105" s="290"/>
      <c r="AP105" s="290"/>
      <c r="AQ105" s="290"/>
      <c r="AR105" s="290"/>
      <c r="AS105" s="290"/>
      <c r="AT105" s="290"/>
      <c r="AU105" s="290"/>
      <c r="AV105" s="290"/>
      <c r="AW105" s="290"/>
      <c r="AX105" s="290"/>
      <c r="AY105" s="290"/>
      <c r="AZ105" s="290"/>
      <c r="BA105" s="290"/>
      <c r="BB105" s="290"/>
      <c r="BC105" s="290"/>
      <c r="BD105" s="290"/>
      <c r="BE105" s="290"/>
      <c r="BF105" s="290"/>
      <c r="BG105" s="290"/>
      <c r="BH105" s="290"/>
      <c r="BI105" s="290"/>
      <c r="BJ105" s="290"/>
      <c r="BK105" s="290"/>
      <c r="BL105" s="290"/>
      <c r="BM105" s="290"/>
      <c r="BN105" s="290"/>
      <c r="BO105" s="290"/>
      <c r="BP105" s="290"/>
      <c r="BQ105" s="290"/>
      <c r="BR105" s="290"/>
      <c r="BS105" s="290"/>
      <c r="BT105" s="290"/>
      <c r="BU105" s="290"/>
      <c r="BV105" s="290"/>
      <c r="BW105" s="290"/>
      <c r="BX105" s="290"/>
      <c r="BY105" s="290"/>
      <c r="BZ105" s="290"/>
      <c r="CA105" s="290"/>
      <c r="CB105" s="290"/>
      <c r="CC105" s="290"/>
      <c r="CD105" s="290"/>
      <c r="CE105" s="290"/>
      <c r="CF105" s="290"/>
      <c r="CG105" s="290"/>
      <c r="CH105" s="290"/>
      <c r="CI105" s="290"/>
      <c r="CJ105" s="290"/>
      <c r="CK105" s="290"/>
      <c r="CL105" s="290"/>
      <c r="CM105" s="290"/>
      <c r="CN105" s="290"/>
      <c r="CO105" s="290"/>
      <c r="CP105" s="290"/>
      <c r="CQ105" s="290"/>
      <c r="CR105" s="290"/>
      <c r="CS105" s="290"/>
      <c r="CT105" s="290"/>
      <c r="CU105" s="290"/>
      <c r="CV105" s="290"/>
      <c r="CW105" s="290"/>
      <c r="CX105" s="290"/>
      <c r="CY105" s="290"/>
      <c r="CZ105" s="290"/>
      <c r="DA105" s="290"/>
      <c r="DB105" s="290"/>
      <c r="DC105" s="290"/>
      <c r="DD105" s="290"/>
      <c r="DE105" s="290"/>
      <c r="DF105" s="290"/>
      <c r="DG105" s="290"/>
      <c r="DH105" s="290"/>
      <c r="DI105" s="290"/>
      <c r="DJ105" s="290"/>
      <c r="DK105" s="290"/>
      <c r="DL105" s="290"/>
      <c r="DM105" s="290"/>
      <c r="DN105" s="290"/>
      <c r="DO105" s="290"/>
      <c r="DP105" s="290"/>
      <c r="DQ105" s="290"/>
      <c r="DR105" s="290"/>
      <c r="DS105" s="290"/>
      <c r="DT105" s="290"/>
      <c r="DU105" s="290"/>
      <c r="DV105" s="290"/>
      <c r="DW105" s="290"/>
      <c r="DX105" s="290"/>
      <c r="DY105" s="290"/>
      <c r="DZ105" s="290"/>
      <c r="EA105" s="290"/>
      <c r="EB105" s="290"/>
      <c r="EC105" s="290"/>
      <c r="ED105" s="290"/>
      <c r="EE105" s="290"/>
      <c r="EF105" s="290"/>
      <c r="EG105" s="290"/>
      <c r="EH105" s="290"/>
      <c r="EI105" s="290"/>
      <c r="EJ105" s="290"/>
      <c r="EK105" s="290"/>
      <c r="EL105" s="290"/>
      <c r="EM105" s="290"/>
      <c r="EN105" s="290"/>
      <c r="EO105" s="290"/>
      <c r="EP105" s="290"/>
      <c r="EQ105" s="290"/>
      <c r="ER105" s="290"/>
      <c r="ES105" s="290"/>
      <c r="ET105" s="290"/>
      <c r="EU105" s="290"/>
      <c r="EV105" s="290"/>
      <c r="EW105" s="290"/>
      <c r="EX105" s="290"/>
      <c r="EY105" s="290"/>
      <c r="EZ105" s="290"/>
      <c r="FA105" s="290"/>
      <c r="FB105" s="290"/>
      <c r="FC105" s="290"/>
      <c r="FD105" s="290"/>
      <c r="FE105" s="290"/>
      <c r="FF105" s="290"/>
      <c r="FG105" s="290"/>
      <c r="FH105" s="290"/>
      <c r="FI105" s="290"/>
      <c r="FJ105" s="290"/>
      <c r="FK105" s="290"/>
      <c r="FL105" s="290"/>
      <c r="FM105" s="290"/>
      <c r="FN105" s="290"/>
      <c r="FO105" s="290"/>
      <c r="FP105" s="290"/>
      <c r="FQ105" s="290"/>
      <c r="FR105" s="290"/>
      <c r="FS105" s="290"/>
      <c r="FT105" s="290"/>
      <c r="FU105" s="290"/>
      <c r="FV105" s="290"/>
      <c r="FW105" s="290"/>
      <c r="FX105" s="290"/>
      <c r="FY105" s="290"/>
      <c r="FZ105" s="290"/>
      <c r="GA105" s="290"/>
      <c r="GB105" s="290"/>
      <c r="GC105" s="290"/>
      <c r="GD105" s="290"/>
      <c r="GE105" s="290"/>
      <c r="GF105" s="290"/>
      <c r="GG105" s="290"/>
      <c r="GH105" s="290"/>
      <c r="GI105" s="290"/>
      <c r="GJ105" s="290"/>
      <c r="GK105" s="290"/>
      <c r="GL105" s="290"/>
      <c r="GM105" s="290"/>
      <c r="GN105" s="290"/>
      <c r="GO105" s="290"/>
      <c r="GP105" s="290"/>
      <c r="GQ105" s="290"/>
      <c r="GR105" s="290"/>
      <c r="GS105" s="290"/>
      <c r="GT105" s="290"/>
      <c r="GU105" s="290"/>
      <c r="GV105" s="290"/>
      <c r="GW105" s="290"/>
      <c r="GX105" s="290"/>
      <c r="GY105" s="290"/>
      <c r="GZ105" s="290"/>
      <c r="HA105" s="290"/>
      <c r="HB105" s="290"/>
      <c r="HC105" s="290"/>
      <c r="HD105" s="290"/>
      <c r="HE105" s="290"/>
      <c r="HF105" s="290"/>
      <c r="HG105" s="290"/>
      <c r="HH105" s="290"/>
      <c r="HI105" s="290"/>
      <c r="HJ105" s="290"/>
      <c r="HK105" s="290"/>
      <c r="HL105" s="290"/>
      <c r="HM105" s="290"/>
      <c r="HN105" s="290"/>
      <c r="HO105" s="290"/>
      <c r="HP105" s="290"/>
      <c r="HQ105" s="290"/>
      <c r="HR105" s="290"/>
      <c r="HS105" s="290"/>
      <c r="HT105" s="290"/>
      <c r="HU105" s="290"/>
      <c r="HV105" s="290"/>
      <c r="HW105" s="290"/>
      <c r="HX105" s="290"/>
      <c r="HY105" s="290"/>
      <c r="HZ105" s="290"/>
      <c r="IA105" s="290"/>
      <c r="IB105" s="290"/>
      <c r="IC105" s="290"/>
      <c r="ID105" s="290"/>
      <c r="IE105" s="290"/>
      <c r="IF105" s="290"/>
      <c r="IG105" s="290"/>
      <c r="IH105" s="290"/>
      <c r="II105" s="290"/>
      <c r="IJ105" s="290"/>
      <c r="IK105" s="290"/>
      <c r="IL105" s="290"/>
      <c r="IM105" s="290"/>
      <c r="IN105" s="290"/>
      <c r="IO105" s="290"/>
      <c r="IP105" s="290"/>
      <c r="IQ105" s="290"/>
      <c r="IR105" s="290"/>
      <c r="IS105" s="290"/>
    </row>
    <row r="106" spans="1:253" ht="111.75" customHeight="1">
      <c r="A106" s="294" t="s">
        <v>365</v>
      </c>
      <c r="B106" s="292" t="s">
        <v>366</v>
      </c>
      <c r="C106" s="337">
        <v>1</v>
      </c>
      <c r="D106" s="284" t="s">
        <v>20</v>
      </c>
      <c r="E106" s="296"/>
      <c r="F106" s="228"/>
      <c r="G106" s="290"/>
      <c r="H106" s="290"/>
      <c r="I106" s="290"/>
      <c r="J106" s="290"/>
      <c r="K106" s="290"/>
      <c r="L106" s="290"/>
      <c r="M106" s="290"/>
      <c r="N106" s="290"/>
      <c r="O106" s="290"/>
      <c r="P106" s="290"/>
      <c r="Q106" s="290"/>
      <c r="R106" s="290"/>
      <c r="S106" s="290"/>
      <c r="T106" s="290"/>
      <c r="U106" s="290"/>
      <c r="V106" s="290"/>
      <c r="W106" s="290"/>
      <c r="X106" s="290"/>
      <c r="Y106" s="290"/>
      <c r="Z106" s="290"/>
      <c r="AA106" s="290"/>
      <c r="AB106" s="290"/>
      <c r="AC106" s="290"/>
      <c r="AD106" s="290"/>
      <c r="AE106" s="290"/>
      <c r="AF106" s="290"/>
      <c r="AG106" s="290"/>
      <c r="AH106" s="290"/>
      <c r="AI106" s="290"/>
      <c r="AJ106" s="290"/>
      <c r="AK106" s="290"/>
      <c r="AL106" s="290"/>
      <c r="AM106" s="290"/>
      <c r="AN106" s="290"/>
      <c r="AO106" s="290"/>
      <c r="AP106" s="290"/>
      <c r="AQ106" s="290"/>
      <c r="AR106" s="290"/>
      <c r="AS106" s="290"/>
      <c r="AT106" s="290"/>
      <c r="AU106" s="290"/>
      <c r="AV106" s="290"/>
      <c r="AW106" s="290"/>
      <c r="AX106" s="290"/>
      <c r="AY106" s="290"/>
      <c r="AZ106" s="290"/>
      <c r="BA106" s="290"/>
      <c r="BB106" s="290"/>
      <c r="BC106" s="290"/>
      <c r="BD106" s="290"/>
      <c r="BE106" s="290"/>
      <c r="BF106" s="290"/>
      <c r="BG106" s="290"/>
      <c r="BH106" s="290"/>
      <c r="BI106" s="290"/>
      <c r="BJ106" s="290"/>
      <c r="BK106" s="290"/>
      <c r="BL106" s="290"/>
      <c r="BM106" s="290"/>
      <c r="BN106" s="290"/>
      <c r="BO106" s="290"/>
      <c r="BP106" s="290"/>
      <c r="BQ106" s="290"/>
      <c r="BR106" s="290"/>
      <c r="BS106" s="290"/>
      <c r="BT106" s="290"/>
      <c r="BU106" s="290"/>
      <c r="BV106" s="290"/>
      <c r="BW106" s="290"/>
      <c r="BX106" s="290"/>
      <c r="BY106" s="290"/>
      <c r="BZ106" s="290"/>
      <c r="CA106" s="290"/>
      <c r="CB106" s="290"/>
      <c r="CC106" s="290"/>
      <c r="CD106" s="290"/>
      <c r="CE106" s="290"/>
      <c r="CF106" s="290"/>
      <c r="CG106" s="290"/>
      <c r="CH106" s="290"/>
      <c r="CI106" s="290"/>
      <c r="CJ106" s="290"/>
      <c r="CK106" s="290"/>
      <c r="CL106" s="290"/>
      <c r="CM106" s="290"/>
      <c r="CN106" s="290"/>
      <c r="CO106" s="290"/>
      <c r="CP106" s="290"/>
      <c r="CQ106" s="290"/>
      <c r="CR106" s="290"/>
      <c r="CS106" s="290"/>
      <c r="CT106" s="290"/>
      <c r="CU106" s="290"/>
      <c r="CV106" s="290"/>
      <c r="CW106" s="290"/>
      <c r="CX106" s="290"/>
      <c r="CY106" s="290"/>
      <c r="CZ106" s="290"/>
      <c r="DA106" s="290"/>
      <c r="DB106" s="290"/>
      <c r="DC106" s="290"/>
      <c r="DD106" s="290"/>
      <c r="DE106" s="290"/>
      <c r="DF106" s="290"/>
      <c r="DG106" s="290"/>
      <c r="DH106" s="290"/>
      <c r="DI106" s="290"/>
      <c r="DJ106" s="290"/>
      <c r="DK106" s="290"/>
      <c r="DL106" s="290"/>
      <c r="DM106" s="290"/>
      <c r="DN106" s="290"/>
      <c r="DO106" s="290"/>
      <c r="DP106" s="290"/>
      <c r="DQ106" s="290"/>
      <c r="DR106" s="290"/>
      <c r="DS106" s="290"/>
      <c r="DT106" s="290"/>
      <c r="DU106" s="290"/>
      <c r="DV106" s="290"/>
      <c r="DW106" s="290"/>
      <c r="DX106" s="290"/>
      <c r="DY106" s="290"/>
      <c r="DZ106" s="290"/>
      <c r="EA106" s="290"/>
      <c r="EB106" s="290"/>
      <c r="EC106" s="290"/>
      <c r="ED106" s="290"/>
      <c r="EE106" s="290"/>
      <c r="EF106" s="290"/>
      <c r="EG106" s="290"/>
      <c r="EH106" s="290"/>
      <c r="EI106" s="290"/>
      <c r="EJ106" s="290"/>
      <c r="EK106" s="290"/>
      <c r="EL106" s="290"/>
      <c r="EM106" s="290"/>
      <c r="EN106" s="290"/>
      <c r="EO106" s="290"/>
      <c r="EP106" s="290"/>
      <c r="EQ106" s="290"/>
      <c r="ER106" s="290"/>
      <c r="ES106" s="290"/>
      <c r="ET106" s="290"/>
      <c r="EU106" s="290"/>
      <c r="EV106" s="290"/>
      <c r="EW106" s="290"/>
      <c r="EX106" s="290"/>
      <c r="EY106" s="290"/>
      <c r="EZ106" s="290"/>
      <c r="FA106" s="290"/>
      <c r="FB106" s="290"/>
      <c r="FC106" s="290"/>
      <c r="FD106" s="290"/>
      <c r="FE106" s="290"/>
      <c r="FF106" s="290"/>
      <c r="FG106" s="290"/>
      <c r="FH106" s="290"/>
      <c r="FI106" s="290"/>
      <c r="FJ106" s="290"/>
      <c r="FK106" s="290"/>
      <c r="FL106" s="290"/>
      <c r="FM106" s="290"/>
      <c r="FN106" s="290"/>
      <c r="FO106" s="290"/>
      <c r="FP106" s="290"/>
      <c r="FQ106" s="290"/>
      <c r="FR106" s="290"/>
      <c r="FS106" s="290"/>
      <c r="FT106" s="290"/>
      <c r="FU106" s="290"/>
      <c r="FV106" s="290"/>
      <c r="FW106" s="290"/>
      <c r="FX106" s="290"/>
      <c r="FY106" s="290"/>
      <c r="FZ106" s="290"/>
      <c r="GA106" s="290"/>
      <c r="GB106" s="290"/>
      <c r="GC106" s="290"/>
      <c r="GD106" s="290"/>
      <c r="GE106" s="290"/>
      <c r="GF106" s="290"/>
      <c r="GG106" s="290"/>
      <c r="GH106" s="290"/>
      <c r="GI106" s="290"/>
      <c r="GJ106" s="290"/>
      <c r="GK106" s="290"/>
      <c r="GL106" s="290"/>
      <c r="GM106" s="290"/>
      <c r="GN106" s="290"/>
      <c r="GO106" s="290"/>
      <c r="GP106" s="290"/>
      <c r="GQ106" s="290"/>
      <c r="GR106" s="290"/>
      <c r="GS106" s="290"/>
      <c r="GT106" s="290"/>
      <c r="GU106" s="290"/>
      <c r="GV106" s="290"/>
      <c r="GW106" s="290"/>
      <c r="GX106" s="290"/>
      <c r="GY106" s="290"/>
      <c r="GZ106" s="290"/>
      <c r="HA106" s="290"/>
      <c r="HB106" s="290"/>
      <c r="HC106" s="290"/>
      <c r="HD106" s="290"/>
      <c r="HE106" s="290"/>
      <c r="HF106" s="290"/>
      <c r="HG106" s="290"/>
      <c r="HH106" s="290"/>
      <c r="HI106" s="290"/>
      <c r="HJ106" s="290"/>
      <c r="HK106" s="290"/>
      <c r="HL106" s="290"/>
      <c r="HM106" s="290"/>
      <c r="HN106" s="290"/>
      <c r="HO106" s="290"/>
      <c r="HP106" s="290"/>
      <c r="HQ106" s="290"/>
      <c r="HR106" s="290"/>
      <c r="HS106" s="290"/>
      <c r="HT106" s="290"/>
      <c r="HU106" s="290"/>
      <c r="HV106" s="290"/>
      <c r="HW106" s="290"/>
      <c r="HX106" s="290"/>
      <c r="HY106" s="290"/>
      <c r="HZ106" s="290"/>
      <c r="IA106" s="290"/>
      <c r="IB106" s="290"/>
      <c r="IC106" s="290"/>
      <c r="ID106" s="290"/>
      <c r="IE106" s="290"/>
      <c r="IF106" s="290"/>
      <c r="IG106" s="290"/>
      <c r="IH106" s="290"/>
      <c r="II106" s="290"/>
      <c r="IJ106" s="290"/>
      <c r="IK106" s="290"/>
      <c r="IL106" s="290"/>
      <c r="IM106" s="290"/>
      <c r="IN106" s="290"/>
      <c r="IO106" s="290"/>
      <c r="IP106" s="290"/>
      <c r="IQ106" s="290"/>
      <c r="IR106" s="290"/>
      <c r="IS106" s="290"/>
    </row>
    <row r="107" spans="1:253" ht="81.75" customHeight="1">
      <c r="A107" s="294" t="s">
        <v>367</v>
      </c>
      <c r="B107" s="292" t="s">
        <v>368</v>
      </c>
      <c r="C107" s="297">
        <v>2</v>
      </c>
      <c r="D107" s="298" t="s">
        <v>20</v>
      </c>
      <c r="E107" s="299"/>
      <c r="F107" s="228"/>
      <c r="G107" s="290"/>
      <c r="H107" s="290"/>
      <c r="I107" s="290"/>
      <c r="J107" s="290"/>
      <c r="K107" s="290"/>
      <c r="L107" s="290"/>
      <c r="M107" s="290"/>
      <c r="N107" s="290"/>
      <c r="O107" s="290"/>
      <c r="P107" s="290"/>
      <c r="Q107" s="290"/>
      <c r="R107" s="290"/>
      <c r="S107" s="290"/>
      <c r="T107" s="290"/>
      <c r="U107" s="290"/>
      <c r="V107" s="290"/>
      <c r="W107" s="290"/>
      <c r="X107" s="290"/>
      <c r="Y107" s="290"/>
      <c r="Z107" s="290"/>
      <c r="AA107" s="290"/>
      <c r="AB107" s="290"/>
      <c r="AC107" s="290"/>
      <c r="AD107" s="290"/>
      <c r="AE107" s="290"/>
      <c r="AF107" s="290"/>
      <c r="AG107" s="290"/>
      <c r="AH107" s="290"/>
      <c r="AI107" s="290"/>
      <c r="AJ107" s="290"/>
      <c r="AK107" s="290"/>
      <c r="AL107" s="290"/>
      <c r="AM107" s="290"/>
      <c r="AN107" s="290"/>
      <c r="AO107" s="290"/>
      <c r="AP107" s="290"/>
      <c r="AQ107" s="290"/>
      <c r="AR107" s="290"/>
      <c r="AS107" s="290"/>
      <c r="AT107" s="290"/>
      <c r="AU107" s="290"/>
      <c r="AV107" s="290"/>
      <c r="AW107" s="290"/>
      <c r="AX107" s="290"/>
      <c r="AY107" s="290"/>
      <c r="AZ107" s="290"/>
      <c r="BA107" s="290"/>
      <c r="BB107" s="290"/>
      <c r="BC107" s="290"/>
      <c r="BD107" s="290"/>
      <c r="BE107" s="290"/>
      <c r="BF107" s="290"/>
      <c r="BG107" s="290"/>
      <c r="BH107" s="290"/>
      <c r="BI107" s="290"/>
      <c r="BJ107" s="290"/>
      <c r="BK107" s="290"/>
      <c r="BL107" s="290"/>
      <c r="BM107" s="290"/>
      <c r="BN107" s="290"/>
      <c r="BO107" s="290"/>
      <c r="BP107" s="290"/>
      <c r="BQ107" s="290"/>
      <c r="BR107" s="290"/>
      <c r="BS107" s="290"/>
      <c r="BT107" s="290"/>
      <c r="BU107" s="290"/>
      <c r="BV107" s="290"/>
      <c r="BW107" s="290"/>
      <c r="BX107" s="290"/>
      <c r="BY107" s="290"/>
      <c r="BZ107" s="290"/>
      <c r="CA107" s="290"/>
      <c r="CB107" s="290"/>
      <c r="CC107" s="290"/>
      <c r="CD107" s="290"/>
      <c r="CE107" s="290"/>
      <c r="CF107" s="290"/>
      <c r="CG107" s="290"/>
      <c r="CH107" s="290"/>
      <c r="CI107" s="290"/>
      <c r="CJ107" s="290"/>
      <c r="CK107" s="290"/>
      <c r="CL107" s="290"/>
      <c r="CM107" s="290"/>
      <c r="CN107" s="290"/>
      <c r="CO107" s="290"/>
      <c r="CP107" s="290"/>
      <c r="CQ107" s="290"/>
      <c r="CR107" s="290"/>
      <c r="CS107" s="290"/>
      <c r="CT107" s="290"/>
      <c r="CU107" s="290"/>
      <c r="CV107" s="290"/>
      <c r="CW107" s="290"/>
      <c r="CX107" s="290"/>
      <c r="CY107" s="290"/>
      <c r="CZ107" s="290"/>
      <c r="DA107" s="290"/>
      <c r="DB107" s="290"/>
      <c r="DC107" s="290"/>
      <c r="DD107" s="290"/>
      <c r="DE107" s="290"/>
      <c r="DF107" s="290"/>
      <c r="DG107" s="290"/>
      <c r="DH107" s="290"/>
      <c r="DI107" s="290"/>
      <c r="DJ107" s="290"/>
      <c r="DK107" s="290"/>
      <c r="DL107" s="290"/>
      <c r="DM107" s="290"/>
      <c r="DN107" s="290"/>
      <c r="DO107" s="290"/>
      <c r="DP107" s="290"/>
      <c r="DQ107" s="290"/>
      <c r="DR107" s="290"/>
      <c r="DS107" s="290"/>
      <c r="DT107" s="290"/>
      <c r="DU107" s="290"/>
      <c r="DV107" s="290"/>
      <c r="DW107" s="290"/>
      <c r="DX107" s="290"/>
      <c r="DY107" s="290"/>
      <c r="DZ107" s="290"/>
      <c r="EA107" s="290"/>
      <c r="EB107" s="290"/>
      <c r="EC107" s="290"/>
      <c r="ED107" s="290"/>
      <c r="EE107" s="290"/>
      <c r="EF107" s="290"/>
      <c r="EG107" s="290"/>
      <c r="EH107" s="290"/>
      <c r="EI107" s="290"/>
      <c r="EJ107" s="290"/>
      <c r="EK107" s="290"/>
      <c r="EL107" s="290"/>
      <c r="EM107" s="290"/>
      <c r="EN107" s="290"/>
      <c r="EO107" s="290"/>
      <c r="EP107" s="290"/>
      <c r="EQ107" s="290"/>
      <c r="ER107" s="290"/>
      <c r="ES107" s="290"/>
      <c r="ET107" s="290"/>
      <c r="EU107" s="290"/>
      <c r="EV107" s="290"/>
      <c r="EW107" s="290"/>
      <c r="EX107" s="290"/>
      <c r="EY107" s="290"/>
      <c r="EZ107" s="290"/>
      <c r="FA107" s="290"/>
      <c r="FB107" s="290"/>
      <c r="FC107" s="290"/>
      <c r="FD107" s="290"/>
      <c r="FE107" s="290"/>
      <c r="FF107" s="290"/>
      <c r="FG107" s="290"/>
      <c r="FH107" s="290"/>
      <c r="FI107" s="290"/>
      <c r="FJ107" s="290"/>
      <c r="FK107" s="290"/>
      <c r="FL107" s="290"/>
      <c r="FM107" s="290"/>
      <c r="FN107" s="290"/>
      <c r="FO107" s="290"/>
      <c r="FP107" s="290"/>
      <c r="FQ107" s="290"/>
      <c r="FR107" s="290"/>
      <c r="FS107" s="290"/>
      <c r="FT107" s="290"/>
      <c r="FU107" s="290"/>
      <c r="FV107" s="290"/>
      <c r="FW107" s="290"/>
      <c r="FX107" s="290"/>
      <c r="FY107" s="290"/>
      <c r="FZ107" s="290"/>
      <c r="GA107" s="290"/>
      <c r="GB107" s="290"/>
      <c r="GC107" s="290"/>
      <c r="GD107" s="290"/>
      <c r="GE107" s="290"/>
      <c r="GF107" s="290"/>
      <c r="GG107" s="290"/>
      <c r="GH107" s="290"/>
      <c r="GI107" s="290"/>
      <c r="GJ107" s="290"/>
      <c r="GK107" s="290"/>
      <c r="GL107" s="290"/>
      <c r="GM107" s="290"/>
      <c r="GN107" s="290"/>
      <c r="GO107" s="290"/>
      <c r="GP107" s="290"/>
      <c r="GQ107" s="290"/>
      <c r="GR107" s="290"/>
      <c r="GS107" s="290"/>
      <c r="GT107" s="290"/>
      <c r="GU107" s="290"/>
      <c r="GV107" s="290"/>
      <c r="GW107" s="290"/>
      <c r="GX107" s="290"/>
      <c r="GY107" s="290"/>
      <c r="GZ107" s="290"/>
      <c r="HA107" s="290"/>
      <c r="HB107" s="290"/>
      <c r="HC107" s="290"/>
      <c r="HD107" s="290"/>
      <c r="HE107" s="290"/>
      <c r="HF107" s="290"/>
      <c r="HG107" s="290"/>
      <c r="HH107" s="290"/>
      <c r="HI107" s="290"/>
      <c r="HJ107" s="290"/>
      <c r="HK107" s="290"/>
      <c r="HL107" s="290"/>
      <c r="HM107" s="290"/>
      <c r="HN107" s="290"/>
      <c r="HO107" s="290"/>
      <c r="HP107" s="290"/>
      <c r="HQ107" s="290"/>
      <c r="HR107" s="290"/>
      <c r="HS107" s="290"/>
      <c r="HT107" s="290"/>
      <c r="HU107" s="290"/>
      <c r="HV107" s="290"/>
      <c r="HW107" s="290"/>
      <c r="HX107" s="290"/>
      <c r="HY107" s="290"/>
      <c r="HZ107" s="290"/>
      <c r="IA107" s="290"/>
      <c r="IB107" s="290"/>
      <c r="IC107" s="290"/>
      <c r="ID107" s="290"/>
      <c r="IE107" s="290"/>
      <c r="IF107" s="290"/>
      <c r="IG107" s="290"/>
      <c r="IH107" s="290"/>
      <c r="II107" s="290"/>
      <c r="IJ107" s="290"/>
      <c r="IK107" s="290"/>
      <c r="IL107" s="290"/>
      <c r="IM107" s="290"/>
      <c r="IN107" s="290"/>
      <c r="IO107" s="290"/>
      <c r="IP107" s="290"/>
      <c r="IQ107" s="290"/>
      <c r="IR107" s="290"/>
      <c r="IS107" s="290"/>
    </row>
    <row r="108" spans="1:253" ht="94.5" customHeight="1">
      <c r="A108" s="294" t="s">
        <v>369</v>
      </c>
      <c r="B108" s="292" t="s">
        <v>370</v>
      </c>
      <c r="C108" s="297">
        <v>1</v>
      </c>
      <c r="D108" s="298" t="s">
        <v>20</v>
      </c>
      <c r="E108" s="299"/>
      <c r="F108" s="228"/>
      <c r="G108" s="290"/>
      <c r="H108" s="290"/>
      <c r="I108" s="290"/>
      <c r="J108" s="290"/>
      <c r="K108" s="290"/>
      <c r="L108" s="290"/>
      <c r="M108" s="290"/>
      <c r="N108" s="290"/>
      <c r="O108" s="290"/>
      <c r="P108" s="290"/>
      <c r="Q108" s="290"/>
      <c r="R108" s="290"/>
      <c r="S108" s="290"/>
      <c r="T108" s="290"/>
      <c r="U108" s="290"/>
      <c r="V108" s="290"/>
      <c r="W108" s="290"/>
      <c r="X108" s="290"/>
      <c r="Y108" s="290"/>
      <c r="Z108" s="290"/>
      <c r="AA108" s="290"/>
      <c r="AB108" s="290"/>
      <c r="AC108" s="290"/>
      <c r="AD108" s="290"/>
      <c r="AE108" s="290"/>
      <c r="AF108" s="290"/>
      <c r="AG108" s="290"/>
      <c r="AH108" s="290"/>
      <c r="AI108" s="290"/>
      <c r="AJ108" s="290"/>
      <c r="AK108" s="290"/>
      <c r="AL108" s="290"/>
      <c r="AM108" s="290"/>
      <c r="AN108" s="290"/>
      <c r="AO108" s="290"/>
      <c r="AP108" s="290"/>
      <c r="AQ108" s="290"/>
      <c r="AR108" s="290"/>
      <c r="AS108" s="290"/>
      <c r="AT108" s="290"/>
      <c r="AU108" s="290"/>
      <c r="AV108" s="290"/>
      <c r="AW108" s="290"/>
      <c r="AX108" s="290"/>
      <c r="AY108" s="290"/>
      <c r="AZ108" s="290"/>
      <c r="BA108" s="290"/>
      <c r="BB108" s="290"/>
      <c r="BC108" s="290"/>
      <c r="BD108" s="290"/>
      <c r="BE108" s="290"/>
      <c r="BF108" s="290"/>
      <c r="BG108" s="290"/>
      <c r="BH108" s="290"/>
      <c r="BI108" s="290"/>
      <c r="BJ108" s="290"/>
      <c r="BK108" s="290"/>
      <c r="BL108" s="290"/>
      <c r="BM108" s="290"/>
      <c r="BN108" s="290"/>
      <c r="BO108" s="290"/>
      <c r="BP108" s="290"/>
      <c r="BQ108" s="290"/>
      <c r="BR108" s="290"/>
      <c r="BS108" s="290"/>
      <c r="BT108" s="290"/>
      <c r="BU108" s="290"/>
      <c r="BV108" s="290"/>
      <c r="BW108" s="290"/>
      <c r="BX108" s="290"/>
      <c r="BY108" s="290"/>
      <c r="BZ108" s="290"/>
      <c r="CA108" s="290"/>
      <c r="CB108" s="290"/>
      <c r="CC108" s="290"/>
      <c r="CD108" s="290"/>
      <c r="CE108" s="290"/>
      <c r="CF108" s="290"/>
      <c r="CG108" s="290"/>
      <c r="CH108" s="290"/>
      <c r="CI108" s="290"/>
      <c r="CJ108" s="290"/>
      <c r="CK108" s="290"/>
      <c r="CL108" s="290"/>
      <c r="CM108" s="290"/>
      <c r="CN108" s="290"/>
      <c r="CO108" s="290"/>
      <c r="CP108" s="290"/>
      <c r="CQ108" s="290"/>
      <c r="CR108" s="290"/>
      <c r="CS108" s="290"/>
      <c r="CT108" s="290"/>
      <c r="CU108" s="290"/>
      <c r="CV108" s="290"/>
      <c r="CW108" s="290"/>
      <c r="CX108" s="290"/>
      <c r="CY108" s="290"/>
      <c r="CZ108" s="290"/>
      <c r="DA108" s="290"/>
      <c r="DB108" s="290"/>
      <c r="DC108" s="290"/>
      <c r="DD108" s="290"/>
      <c r="DE108" s="290"/>
      <c r="DF108" s="290"/>
      <c r="DG108" s="290"/>
      <c r="DH108" s="290"/>
      <c r="DI108" s="290"/>
      <c r="DJ108" s="290"/>
      <c r="DK108" s="290"/>
      <c r="DL108" s="290"/>
      <c r="DM108" s="290"/>
      <c r="DN108" s="290"/>
      <c r="DO108" s="290"/>
      <c r="DP108" s="290"/>
      <c r="DQ108" s="290"/>
      <c r="DR108" s="290"/>
      <c r="DS108" s="290"/>
      <c r="DT108" s="290"/>
      <c r="DU108" s="290"/>
      <c r="DV108" s="290"/>
      <c r="DW108" s="290"/>
      <c r="DX108" s="290"/>
      <c r="DY108" s="290"/>
      <c r="DZ108" s="290"/>
      <c r="EA108" s="290"/>
      <c r="EB108" s="290"/>
      <c r="EC108" s="290"/>
      <c r="ED108" s="290"/>
      <c r="EE108" s="290"/>
      <c r="EF108" s="290"/>
      <c r="EG108" s="290"/>
      <c r="EH108" s="290"/>
      <c r="EI108" s="290"/>
      <c r="EJ108" s="290"/>
      <c r="EK108" s="290"/>
      <c r="EL108" s="290"/>
      <c r="EM108" s="290"/>
      <c r="EN108" s="290"/>
      <c r="EO108" s="290"/>
      <c r="EP108" s="290"/>
      <c r="EQ108" s="290"/>
      <c r="ER108" s="290"/>
      <c r="ES108" s="290"/>
      <c r="ET108" s="290"/>
      <c r="EU108" s="290"/>
      <c r="EV108" s="290"/>
      <c r="EW108" s="290"/>
      <c r="EX108" s="290"/>
      <c r="EY108" s="290"/>
      <c r="EZ108" s="290"/>
      <c r="FA108" s="290"/>
      <c r="FB108" s="290"/>
      <c r="FC108" s="290"/>
      <c r="FD108" s="290"/>
      <c r="FE108" s="290"/>
      <c r="FF108" s="290"/>
      <c r="FG108" s="290"/>
      <c r="FH108" s="290"/>
      <c r="FI108" s="290"/>
      <c r="FJ108" s="290"/>
      <c r="FK108" s="290"/>
      <c r="FL108" s="290"/>
      <c r="FM108" s="290"/>
      <c r="FN108" s="290"/>
      <c r="FO108" s="290"/>
      <c r="FP108" s="290"/>
      <c r="FQ108" s="290"/>
      <c r="FR108" s="290"/>
      <c r="FS108" s="290"/>
      <c r="FT108" s="290"/>
      <c r="FU108" s="290"/>
      <c r="FV108" s="290"/>
      <c r="FW108" s="290"/>
      <c r="FX108" s="290"/>
      <c r="FY108" s="290"/>
      <c r="FZ108" s="290"/>
      <c r="GA108" s="290"/>
      <c r="GB108" s="290"/>
      <c r="GC108" s="290"/>
      <c r="GD108" s="290"/>
      <c r="GE108" s="290"/>
      <c r="GF108" s="290"/>
      <c r="GG108" s="290"/>
      <c r="GH108" s="290"/>
      <c r="GI108" s="290"/>
      <c r="GJ108" s="290"/>
      <c r="GK108" s="290"/>
      <c r="GL108" s="290"/>
      <c r="GM108" s="290"/>
      <c r="GN108" s="290"/>
      <c r="GO108" s="290"/>
      <c r="GP108" s="290"/>
      <c r="GQ108" s="290"/>
      <c r="GR108" s="290"/>
      <c r="GS108" s="290"/>
      <c r="GT108" s="290"/>
      <c r="GU108" s="290"/>
      <c r="GV108" s="290"/>
      <c r="GW108" s="290"/>
      <c r="GX108" s="290"/>
      <c r="GY108" s="290"/>
      <c r="GZ108" s="290"/>
      <c r="HA108" s="290"/>
      <c r="HB108" s="290"/>
      <c r="HC108" s="290"/>
      <c r="HD108" s="290"/>
      <c r="HE108" s="290"/>
      <c r="HF108" s="290"/>
      <c r="HG108" s="290"/>
      <c r="HH108" s="290"/>
      <c r="HI108" s="290"/>
      <c r="HJ108" s="290"/>
      <c r="HK108" s="290"/>
      <c r="HL108" s="290"/>
      <c r="HM108" s="290"/>
      <c r="HN108" s="290"/>
      <c r="HO108" s="290"/>
      <c r="HP108" s="290"/>
      <c r="HQ108" s="290"/>
      <c r="HR108" s="290"/>
      <c r="HS108" s="290"/>
      <c r="HT108" s="290"/>
      <c r="HU108" s="290"/>
      <c r="HV108" s="290"/>
      <c r="HW108" s="290"/>
      <c r="HX108" s="290"/>
      <c r="HY108" s="290"/>
      <c r="HZ108" s="290"/>
      <c r="IA108" s="290"/>
      <c r="IB108" s="290"/>
      <c r="IC108" s="290"/>
      <c r="ID108" s="290"/>
      <c r="IE108" s="290"/>
      <c r="IF108" s="290"/>
      <c r="IG108" s="290"/>
      <c r="IH108" s="290"/>
      <c r="II108" s="290"/>
      <c r="IJ108" s="290"/>
      <c r="IK108" s="290"/>
      <c r="IL108" s="290"/>
      <c r="IM108" s="290"/>
      <c r="IN108" s="290"/>
      <c r="IO108" s="290"/>
      <c r="IP108" s="290"/>
      <c r="IQ108" s="290"/>
      <c r="IR108" s="290"/>
      <c r="IS108" s="290"/>
    </row>
    <row r="109" spans="1:253" ht="94.5" customHeight="1">
      <c r="A109" s="294" t="s">
        <v>371</v>
      </c>
      <c r="B109" s="292" t="s">
        <v>372</v>
      </c>
      <c r="C109" s="297">
        <v>7</v>
      </c>
      <c r="D109" s="298" t="s">
        <v>20</v>
      </c>
      <c r="E109" s="299"/>
      <c r="F109" s="228"/>
      <c r="G109" s="290"/>
      <c r="H109" s="290"/>
      <c r="I109" s="290"/>
      <c r="J109" s="290"/>
      <c r="K109" s="290"/>
      <c r="L109" s="290"/>
      <c r="M109" s="290"/>
      <c r="N109" s="290"/>
      <c r="O109" s="290"/>
      <c r="P109" s="290"/>
      <c r="Q109" s="290"/>
      <c r="R109" s="290"/>
      <c r="S109" s="290"/>
      <c r="T109" s="290"/>
      <c r="U109" s="290"/>
      <c r="V109" s="290"/>
      <c r="W109" s="290"/>
      <c r="X109" s="290"/>
      <c r="Y109" s="290"/>
      <c r="Z109" s="290"/>
      <c r="AA109" s="290"/>
      <c r="AB109" s="290"/>
      <c r="AC109" s="290"/>
      <c r="AD109" s="290"/>
      <c r="AE109" s="290"/>
      <c r="AF109" s="290"/>
      <c r="AG109" s="290"/>
      <c r="AH109" s="290"/>
      <c r="AI109" s="290"/>
      <c r="AJ109" s="290"/>
      <c r="AK109" s="290"/>
      <c r="AL109" s="290"/>
      <c r="AM109" s="290"/>
      <c r="AN109" s="290"/>
      <c r="AO109" s="290"/>
      <c r="AP109" s="290"/>
      <c r="AQ109" s="290"/>
      <c r="AR109" s="290"/>
      <c r="AS109" s="290"/>
      <c r="AT109" s="290"/>
      <c r="AU109" s="290"/>
      <c r="AV109" s="290"/>
      <c r="AW109" s="290"/>
      <c r="AX109" s="290"/>
      <c r="AY109" s="290"/>
      <c r="AZ109" s="290"/>
      <c r="BA109" s="290"/>
      <c r="BB109" s="290"/>
      <c r="BC109" s="290"/>
      <c r="BD109" s="290"/>
      <c r="BE109" s="290"/>
      <c r="BF109" s="290"/>
      <c r="BG109" s="290"/>
      <c r="BH109" s="290"/>
      <c r="BI109" s="290"/>
      <c r="BJ109" s="290"/>
      <c r="BK109" s="290"/>
      <c r="BL109" s="290"/>
      <c r="BM109" s="290"/>
      <c r="BN109" s="290"/>
      <c r="BO109" s="290"/>
      <c r="BP109" s="290"/>
      <c r="BQ109" s="290"/>
      <c r="BR109" s="290"/>
      <c r="BS109" s="290"/>
      <c r="BT109" s="290"/>
      <c r="BU109" s="290"/>
      <c r="BV109" s="290"/>
      <c r="BW109" s="290"/>
      <c r="BX109" s="290"/>
      <c r="BY109" s="290"/>
      <c r="BZ109" s="290"/>
      <c r="CA109" s="290"/>
      <c r="CB109" s="290"/>
      <c r="CC109" s="290"/>
      <c r="CD109" s="290"/>
      <c r="CE109" s="290"/>
      <c r="CF109" s="290"/>
      <c r="CG109" s="290"/>
      <c r="CH109" s="290"/>
      <c r="CI109" s="290"/>
      <c r="CJ109" s="290"/>
      <c r="CK109" s="290"/>
      <c r="CL109" s="290"/>
      <c r="CM109" s="290"/>
      <c r="CN109" s="290"/>
      <c r="CO109" s="290"/>
      <c r="CP109" s="290"/>
      <c r="CQ109" s="290"/>
      <c r="CR109" s="290"/>
      <c r="CS109" s="290"/>
      <c r="CT109" s="290"/>
      <c r="CU109" s="290"/>
      <c r="CV109" s="290"/>
      <c r="CW109" s="290"/>
      <c r="CX109" s="290"/>
      <c r="CY109" s="290"/>
      <c r="CZ109" s="290"/>
      <c r="DA109" s="290"/>
      <c r="DB109" s="290"/>
      <c r="DC109" s="290"/>
      <c r="DD109" s="290"/>
      <c r="DE109" s="290"/>
      <c r="DF109" s="290"/>
      <c r="DG109" s="290"/>
      <c r="DH109" s="290"/>
      <c r="DI109" s="290"/>
      <c r="DJ109" s="290"/>
      <c r="DK109" s="290"/>
      <c r="DL109" s="290"/>
      <c r="DM109" s="290"/>
      <c r="DN109" s="290"/>
      <c r="DO109" s="290"/>
      <c r="DP109" s="290"/>
      <c r="DQ109" s="290"/>
      <c r="DR109" s="290"/>
      <c r="DS109" s="290"/>
      <c r="DT109" s="290"/>
      <c r="DU109" s="290"/>
      <c r="DV109" s="290"/>
      <c r="DW109" s="290"/>
      <c r="DX109" s="290"/>
      <c r="DY109" s="290"/>
      <c r="DZ109" s="290"/>
      <c r="EA109" s="290"/>
      <c r="EB109" s="290"/>
      <c r="EC109" s="290"/>
      <c r="ED109" s="290"/>
      <c r="EE109" s="290"/>
      <c r="EF109" s="290"/>
      <c r="EG109" s="290"/>
      <c r="EH109" s="290"/>
      <c r="EI109" s="290"/>
      <c r="EJ109" s="290"/>
      <c r="EK109" s="290"/>
      <c r="EL109" s="290"/>
      <c r="EM109" s="290"/>
      <c r="EN109" s="290"/>
      <c r="EO109" s="290"/>
      <c r="EP109" s="290"/>
      <c r="EQ109" s="290"/>
      <c r="ER109" s="290"/>
      <c r="ES109" s="290"/>
      <c r="ET109" s="290"/>
      <c r="EU109" s="290"/>
      <c r="EV109" s="290"/>
      <c r="EW109" s="290"/>
      <c r="EX109" s="290"/>
      <c r="EY109" s="290"/>
      <c r="EZ109" s="290"/>
      <c r="FA109" s="290"/>
      <c r="FB109" s="290"/>
      <c r="FC109" s="290"/>
      <c r="FD109" s="290"/>
      <c r="FE109" s="290"/>
      <c r="FF109" s="290"/>
      <c r="FG109" s="290"/>
      <c r="FH109" s="290"/>
      <c r="FI109" s="290"/>
      <c r="FJ109" s="290"/>
      <c r="FK109" s="290"/>
      <c r="FL109" s="290"/>
      <c r="FM109" s="290"/>
      <c r="FN109" s="290"/>
      <c r="FO109" s="290"/>
      <c r="FP109" s="290"/>
      <c r="FQ109" s="290"/>
      <c r="FR109" s="290"/>
      <c r="FS109" s="290"/>
      <c r="FT109" s="290"/>
      <c r="FU109" s="290"/>
      <c r="FV109" s="290"/>
      <c r="FW109" s="290"/>
      <c r="FX109" s="290"/>
      <c r="FY109" s="290"/>
      <c r="FZ109" s="290"/>
      <c r="GA109" s="290"/>
      <c r="GB109" s="290"/>
      <c r="GC109" s="290"/>
      <c r="GD109" s="290"/>
      <c r="GE109" s="290"/>
      <c r="GF109" s="290"/>
      <c r="GG109" s="290"/>
      <c r="GH109" s="290"/>
      <c r="GI109" s="290"/>
      <c r="GJ109" s="290"/>
      <c r="GK109" s="290"/>
      <c r="GL109" s="290"/>
      <c r="GM109" s="290"/>
      <c r="GN109" s="290"/>
      <c r="GO109" s="290"/>
      <c r="GP109" s="290"/>
      <c r="GQ109" s="290"/>
      <c r="GR109" s="290"/>
      <c r="GS109" s="290"/>
      <c r="GT109" s="290"/>
      <c r="GU109" s="290"/>
      <c r="GV109" s="290"/>
      <c r="GW109" s="290"/>
      <c r="GX109" s="290"/>
      <c r="GY109" s="290"/>
      <c r="GZ109" s="290"/>
      <c r="HA109" s="290"/>
      <c r="HB109" s="290"/>
      <c r="HC109" s="290"/>
      <c r="HD109" s="290"/>
      <c r="HE109" s="290"/>
      <c r="HF109" s="290"/>
      <c r="HG109" s="290"/>
      <c r="HH109" s="290"/>
      <c r="HI109" s="290"/>
      <c r="HJ109" s="290"/>
      <c r="HK109" s="290"/>
      <c r="HL109" s="290"/>
      <c r="HM109" s="290"/>
      <c r="HN109" s="290"/>
      <c r="HO109" s="290"/>
      <c r="HP109" s="290"/>
      <c r="HQ109" s="290"/>
      <c r="HR109" s="290"/>
      <c r="HS109" s="290"/>
      <c r="HT109" s="290"/>
      <c r="HU109" s="290"/>
      <c r="HV109" s="290"/>
      <c r="HW109" s="290"/>
      <c r="HX109" s="290"/>
      <c r="HY109" s="290"/>
      <c r="HZ109" s="290"/>
      <c r="IA109" s="290"/>
      <c r="IB109" s="290"/>
      <c r="IC109" s="290"/>
      <c r="ID109" s="290"/>
      <c r="IE109" s="290"/>
      <c r="IF109" s="290"/>
      <c r="IG109" s="290"/>
      <c r="IH109" s="290"/>
      <c r="II109" s="290"/>
      <c r="IJ109" s="290"/>
      <c r="IK109" s="290"/>
      <c r="IL109" s="290"/>
      <c r="IM109" s="290"/>
      <c r="IN109" s="290"/>
      <c r="IO109" s="290"/>
      <c r="IP109" s="290"/>
      <c r="IQ109" s="290"/>
      <c r="IR109" s="290"/>
      <c r="IS109" s="290"/>
    </row>
    <row r="110" spans="1:253" ht="94.5" customHeight="1">
      <c r="A110" s="294" t="s">
        <v>373</v>
      </c>
      <c r="B110" s="292" t="s">
        <v>374</v>
      </c>
      <c r="C110" s="297">
        <v>9</v>
      </c>
      <c r="D110" s="298" t="s">
        <v>20</v>
      </c>
      <c r="E110" s="299"/>
      <c r="F110" s="228"/>
      <c r="G110" s="290"/>
      <c r="H110" s="290"/>
      <c r="I110" s="290"/>
      <c r="J110" s="290"/>
      <c r="K110" s="290"/>
      <c r="L110" s="290"/>
      <c r="M110" s="290"/>
      <c r="N110" s="290"/>
      <c r="O110" s="290"/>
      <c r="P110" s="290"/>
      <c r="Q110" s="290"/>
      <c r="R110" s="290"/>
      <c r="S110" s="290"/>
      <c r="T110" s="290"/>
      <c r="U110" s="290"/>
      <c r="V110" s="290"/>
      <c r="W110" s="290"/>
      <c r="X110" s="290"/>
      <c r="Y110" s="290"/>
      <c r="Z110" s="290"/>
      <c r="AA110" s="290"/>
      <c r="AB110" s="290"/>
      <c r="AC110" s="290"/>
      <c r="AD110" s="290"/>
      <c r="AE110" s="290"/>
      <c r="AF110" s="290"/>
      <c r="AG110" s="290"/>
      <c r="AH110" s="290"/>
      <c r="AI110" s="290"/>
      <c r="AJ110" s="290"/>
      <c r="AK110" s="290"/>
      <c r="AL110" s="290"/>
      <c r="AM110" s="290"/>
      <c r="AN110" s="290"/>
      <c r="AO110" s="290"/>
      <c r="AP110" s="290"/>
      <c r="AQ110" s="290"/>
      <c r="AR110" s="290"/>
      <c r="AS110" s="290"/>
      <c r="AT110" s="290"/>
      <c r="AU110" s="290"/>
      <c r="AV110" s="290"/>
      <c r="AW110" s="290"/>
      <c r="AX110" s="290"/>
      <c r="AY110" s="290"/>
      <c r="AZ110" s="290"/>
      <c r="BA110" s="290"/>
      <c r="BB110" s="290"/>
      <c r="BC110" s="290"/>
      <c r="BD110" s="290"/>
      <c r="BE110" s="290"/>
      <c r="BF110" s="290"/>
      <c r="BG110" s="290"/>
      <c r="BH110" s="290"/>
      <c r="BI110" s="290"/>
      <c r="BJ110" s="290"/>
      <c r="BK110" s="290"/>
      <c r="BL110" s="290"/>
      <c r="BM110" s="290"/>
      <c r="BN110" s="290"/>
      <c r="BO110" s="290"/>
      <c r="BP110" s="290"/>
      <c r="BQ110" s="290"/>
      <c r="BR110" s="290"/>
      <c r="BS110" s="290"/>
      <c r="BT110" s="290"/>
      <c r="BU110" s="290"/>
      <c r="BV110" s="290"/>
      <c r="BW110" s="290"/>
      <c r="BX110" s="290"/>
      <c r="BY110" s="290"/>
      <c r="BZ110" s="290"/>
      <c r="CA110" s="290"/>
      <c r="CB110" s="290"/>
      <c r="CC110" s="290"/>
      <c r="CD110" s="290"/>
      <c r="CE110" s="290"/>
      <c r="CF110" s="290"/>
      <c r="CG110" s="290"/>
      <c r="CH110" s="290"/>
      <c r="CI110" s="290"/>
      <c r="CJ110" s="290"/>
      <c r="CK110" s="290"/>
      <c r="CL110" s="290"/>
      <c r="CM110" s="290"/>
      <c r="CN110" s="290"/>
      <c r="CO110" s="290"/>
      <c r="CP110" s="290"/>
      <c r="CQ110" s="290"/>
      <c r="CR110" s="290"/>
      <c r="CS110" s="290"/>
      <c r="CT110" s="290"/>
      <c r="CU110" s="290"/>
      <c r="CV110" s="290"/>
      <c r="CW110" s="290"/>
      <c r="CX110" s="290"/>
      <c r="CY110" s="290"/>
      <c r="CZ110" s="290"/>
      <c r="DA110" s="290"/>
      <c r="DB110" s="290"/>
      <c r="DC110" s="290"/>
      <c r="DD110" s="290"/>
      <c r="DE110" s="290"/>
      <c r="DF110" s="290"/>
      <c r="DG110" s="290"/>
      <c r="DH110" s="290"/>
      <c r="DI110" s="290"/>
      <c r="DJ110" s="290"/>
      <c r="DK110" s="290"/>
      <c r="DL110" s="290"/>
      <c r="DM110" s="290"/>
      <c r="DN110" s="290"/>
      <c r="DO110" s="290"/>
      <c r="DP110" s="290"/>
      <c r="DQ110" s="290"/>
      <c r="DR110" s="290"/>
      <c r="DS110" s="290"/>
      <c r="DT110" s="290"/>
      <c r="DU110" s="290"/>
      <c r="DV110" s="290"/>
      <c r="DW110" s="290"/>
      <c r="DX110" s="290"/>
      <c r="DY110" s="290"/>
      <c r="DZ110" s="290"/>
      <c r="EA110" s="290"/>
      <c r="EB110" s="290"/>
      <c r="EC110" s="290"/>
      <c r="ED110" s="290"/>
      <c r="EE110" s="290"/>
      <c r="EF110" s="290"/>
      <c r="EG110" s="290"/>
      <c r="EH110" s="290"/>
      <c r="EI110" s="290"/>
      <c r="EJ110" s="290"/>
      <c r="EK110" s="290"/>
      <c r="EL110" s="290"/>
      <c r="EM110" s="290"/>
      <c r="EN110" s="290"/>
      <c r="EO110" s="290"/>
      <c r="EP110" s="290"/>
      <c r="EQ110" s="290"/>
      <c r="ER110" s="290"/>
      <c r="ES110" s="290"/>
      <c r="ET110" s="290"/>
      <c r="EU110" s="290"/>
      <c r="EV110" s="290"/>
      <c r="EW110" s="290"/>
      <c r="EX110" s="290"/>
      <c r="EY110" s="290"/>
      <c r="EZ110" s="290"/>
      <c r="FA110" s="290"/>
      <c r="FB110" s="290"/>
      <c r="FC110" s="290"/>
      <c r="FD110" s="290"/>
      <c r="FE110" s="290"/>
      <c r="FF110" s="290"/>
      <c r="FG110" s="290"/>
      <c r="FH110" s="290"/>
      <c r="FI110" s="290"/>
      <c r="FJ110" s="290"/>
      <c r="FK110" s="290"/>
      <c r="FL110" s="290"/>
      <c r="FM110" s="290"/>
      <c r="FN110" s="290"/>
      <c r="FO110" s="290"/>
      <c r="FP110" s="290"/>
      <c r="FQ110" s="290"/>
      <c r="FR110" s="290"/>
      <c r="FS110" s="290"/>
      <c r="FT110" s="290"/>
      <c r="FU110" s="290"/>
      <c r="FV110" s="290"/>
      <c r="FW110" s="290"/>
      <c r="FX110" s="290"/>
      <c r="FY110" s="290"/>
      <c r="FZ110" s="290"/>
      <c r="GA110" s="290"/>
      <c r="GB110" s="290"/>
      <c r="GC110" s="290"/>
      <c r="GD110" s="290"/>
      <c r="GE110" s="290"/>
      <c r="GF110" s="290"/>
      <c r="GG110" s="290"/>
      <c r="GH110" s="290"/>
      <c r="GI110" s="290"/>
      <c r="GJ110" s="290"/>
      <c r="GK110" s="290"/>
      <c r="GL110" s="290"/>
      <c r="GM110" s="290"/>
      <c r="GN110" s="290"/>
      <c r="GO110" s="290"/>
      <c r="GP110" s="290"/>
      <c r="GQ110" s="290"/>
      <c r="GR110" s="290"/>
      <c r="GS110" s="290"/>
      <c r="GT110" s="290"/>
      <c r="GU110" s="290"/>
      <c r="GV110" s="290"/>
      <c r="GW110" s="290"/>
      <c r="GX110" s="290"/>
      <c r="GY110" s="290"/>
      <c r="GZ110" s="290"/>
      <c r="HA110" s="290"/>
      <c r="HB110" s="290"/>
      <c r="HC110" s="290"/>
      <c r="HD110" s="290"/>
      <c r="HE110" s="290"/>
      <c r="HF110" s="290"/>
      <c r="HG110" s="290"/>
      <c r="HH110" s="290"/>
      <c r="HI110" s="290"/>
      <c r="HJ110" s="290"/>
      <c r="HK110" s="290"/>
      <c r="HL110" s="290"/>
      <c r="HM110" s="290"/>
      <c r="HN110" s="290"/>
      <c r="HO110" s="290"/>
      <c r="HP110" s="290"/>
      <c r="HQ110" s="290"/>
      <c r="HR110" s="290"/>
      <c r="HS110" s="290"/>
      <c r="HT110" s="290"/>
      <c r="HU110" s="290"/>
      <c r="HV110" s="290"/>
      <c r="HW110" s="290"/>
      <c r="HX110" s="290"/>
      <c r="HY110" s="290"/>
      <c r="HZ110" s="290"/>
      <c r="IA110" s="290"/>
      <c r="IB110" s="290"/>
      <c r="IC110" s="290"/>
      <c r="ID110" s="290"/>
      <c r="IE110" s="290"/>
      <c r="IF110" s="290"/>
      <c r="IG110" s="290"/>
      <c r="IH110" s="290"/>
      <c r="II110" s="290"/>
      <c r="IJ110" s="290"/>
      <c r="IK110" s="290"/>
      <c r="IL110" s="290"/>
      <c r="IM110" s="290"/>
      <c r="IN110" s="290"/>
      <c r="IO110" s="290"/>
      <c r="IP110" s="290"/>
      <c r="IQ110" s="290"/>
      <c r="IR110" s="290"/>
      <c r="IS110" s="290"/>
    </row>
    <row r="111" spans="1:253" ht="94.5" customHeight="1">
      <c r="A111" s="294" t="s">
        <v>375</v>
      </c>
      <c r="B111" s="292" t="s">
        <v>376</v>
      </c>
      <c r="C111" s="297">
        <v>1</v>
      </c>
      <c r="D111" s="298" t="s">
        <v>20</v>
      </c>
      <c r="E111" s="299"/>
      <c r="F111" s="228"/>
      <c r="G111" s="290"/>
      <c r="H111" s="290"/>
      <c r="I111" s="290"/>
      <c r="J111" s="290"/>
      <c r="K111" s="290"/>
      <c r="L111" s="290"/>
      <c r="M111" s="290"/>
      <c r="N111" s="290"/>
      <c r="O111" s="290"/>
      <c r="P111" s="290"/>
      <c r="Q111" s="290"/>
      <c r="R111" s="290"/>
      <c r="S111" s="290"/>
      <c r="T111" s="290"/>
      <c r="U111" s="290"/>
      <c r="V111" s="290"/>
      <c r="W111" s="290"/>
      <c r="X111" s="290"/>
      <c r="Y111" s="290"/>
      <c r="Z111" s="290"/>
      <c r="AA111" s="290"/>
      <c r="AB111" s="290"/>
      <c r="AC111" s="290"/>
      <c r="AD111" s="290"/>
      <c r="AE111" s="290"/>
      <c r="AF111" s="290"/>
      <c r="AG111" s="290"/>
      <c r="AH111" s="290"/>
      <c r="AI111" s="290"/>
      <c r="AJ111" s="290"/>
      <c r="AK111" s="290"/>
      <c r="AL111" s="290"/>
      <c r="AM111" s="290"/>
      <c r="AN111" s="290"/>
      <c r="AO111" s="290"/>
      <c r="AP111" s="290"/>
      <c r="AQ111" s="290"/>
      <c r="AR111" s="290"/>
      <c r="AS111" s="290"/>
      <c r="AT111" s="290"/>
      <c r="AU111" s="290"/>
      <c r="AV111" s="290"/>
      <c r="AW111" s="290"/>
      <c r="AX111" s="290"/>
      <c r="AY111" s="290"/>
      <c r="AZ111" s="290"/>
      <c r="BA111" s="290"/>
      <c r="BB111" s="290"/>
      <c r="BC111" s="290"/>
      <c r="BD111" s="290"/>
      <c r="BE111" s="290"/>
      <c r="BF111" s="290"/>
      <c r="BG111" s="290"/>
      <c r="BH111" s="290"/>
      <c r="BI111" s="290"/>
      <c r="BJ111" s="290"/>
      <c r="BK111" s="290"/>
      <c r="BL111" s="290"/>
      <c r="BM111" s="290"/>
      <c r="BN111" s="290"/>
      <c r="BO111" s="290"/>
      <c r="BP111" s="290"/>
      <c r="BQ111" s="290"/>
      <c r="BR111" s="290"/>
      <c r="BS111" s="290"/>
      <c r="BT111" s="290"/>
      <c r="BU111" s="290"/>
      <c r="BV111" s="290"/>
      <c r="BW111" s="290"/>
      <c r="BX111" s="290"/>
      <c r="BY111" s="290"/>
      <c r="BZ111" s="290"/>
      <c r="CA111" s="290"/>
      <c r="CB111" s="290"/>
      <c r="CC111" s="290"/>
      <c r="CD111" s="290"/>
      <c r="CE111" s="290"/>
      <c r="CF111" s="290"/>
      <c r="CG111" s="290"/>
      <c r="CH111" s="290"/>
      <c r="CI111" s="290"/>
      <c r="CJ111" s="290"/>
      <c r="CK111" s="290"/>
      <c r="CL111" s="290"/>
      <c r="CM111" s="290"/>
      <c r="CN111" s="290"/>
      <c r="CO111" s="290"/>
      <c r="CP111" s="290"/>
      <c r="CQ111" s="290"/>
      <c r="CR111" s="290"/>
      <c r="CS111" s="290"/>
      <c r="CT111" s="290"/>
      <c r="CU111" s="290"/>
      <c r="CV111" s="290"/>
      <c r="CW111" s="290"/>
      <c r="CX111" s="290"/>
      <c r="CY111" s="290"/>
      <c r="CZ111" s="290"/>
      <c r="DA111" s="290"/>
      <c r="DB111" s="290"/>
      <c r="DC111" s="290"/>
      <c r="DD111" s="290"/>
      <c r="DE111" s="290"/>
      <c r="DF111" s="290"/>
      <c r="DG111" s="290"/>
      <c r="DH111" s="290"/>
      <c r="DI111" s="290"/>
      <c r="DJ111" s="290"/>
      <c r="DK111" s="290"/>
      <c r="DL111" s="290"/>
      <c r="DM111" s="290"/>
      <c r="DN111" s="290"/>
      <c r="DO111" s="290"/>
      <c r="DP111" s="290"/>
      <c r="DQ111" s="290"/>
      <c r="DR111" s="290"/>
      <c r="DS111" s="290"/>
      <c r="DT111" s="290"/>
      <c r="DU111" s="290"/>
      <c r="DV111" s="290"/>
      <c r="DW111" s="290"/>
      <c r="DX111" s="290"/>
      <c r="DY111" s="290"/>
      <c r="DZ111" s="290"/>
      <c r="EA111" s="290"/>
      <c r="EB111" s="290"/>
      <c r="EC111" s="290"/>
      <c r="ED111" s="290"/>
      <c r="EE111" s="290"/>
      <c r="EF111" s="290"/>
      <c r="EG111" s="290"/>
      <c r="EH111" s="290"/>
      <c r="EI111" s="290"/>
      <c r="EJ111" s="290"/>
      <c r="EK111" s="290"/>
      <c r="EL111" s="290"/>
      <c r="EM111" s="290"/>
      <c r="EN111" s="290"/>
      <c r="EO111" s="290"/>
      <c r="EP111" s="290"/>
      <c r="EQ111" s="290"/>
      <c r="ER111" s="290"/>
      <c r="ES111" s="290"/>
      <c r="ET111" s="290"/>
      <c r="EU111" s="290"/>
      <c r="EV111" s="290"/>
      <c r="EW111" s="290"/>
      <c r="EX111" s="290"/>
      <c r="EY111" s="290"/>
      <c r="EZ111" s="290"/>
      <c r="FA111" s="290"/>
      <c r="FB111" s="290"/>
      <c r="FC111" s="290"/>
      <c r="FD111" s="290"/>
      <c r="FE111" s="290"/>
      <c r="FF111" s="290"/>
      <c r="FG111" s="290"/>
      <c r="FH111" s="290"/>
      <c r="FI111" s="290"/>
      <c r="FJ111" s="290"/>
      <c r="FK111" s="290"/>
      <c r="FL111" s="290"/>
      <c r="FM111" s="290"/>
      <c r="FN111" s="290"/>
      <c r="FO111" s="290"/>
      <c r="FP111" s="290"/>
      <c r="FQ111" s="290"/>
      <c r="FR111" s="290"/>
      <c r="FS111" s="290"/>
      <c r="FT111" s="290"/>
      <c r="FU111" s="290"/>
      <c r="FV111" s="290"/>
      <c r="FW111" s="290"/>
      <c r="FX111" s="290"/>
      <c r="FY111" s="290"/>
      <c r="FZ111" s="290"/>
      <c r="GA111" s="290"/>
      <c r="GB111" s="290"/>
      <c r="GC111" s="290"/>
      <c r="GD111" s="290"/>
      <c r="GE111" s="290"/>
      <c r="GF111" s="290"/>
      <c r="GG111" s="290"/>
      <c r="GH111" s="290"/>
      <c r="GI111" s="290"/>
      <c r="GJ111" s="290"/>
      <c r="GK111" s="290"/>
      <c r="GL111" s="290"/>
      <c r="GM111" s="290"/>
      <c r="GN111" s="290"/>
      <c r="GO111" s="290"/>
      <c r="GP111" s="290"/>
      <c r="GQ111" s="290"/>
      <c r="GR111" s="290"/>
      <c r="GS111" s="290"/>
      <c r="GT111" s="290"/>
      <c r="GU111" s="290"/>
      <c r="GV111" s="290"/>
      <c r="GW111" s="290"/>
      <c r="GX111" s="290"/>
      <c r="GY111" s="290"/>
      <c r="GZ111" s="290"/>
      <c r="HA111" s="290"/>
      <c r="HB111" s="290"/>
      <c r="HC111" s="290"/>
      <c r="HD111" s="290"/>
      <c r="HE111" s="290"/>
      <c r="HF111" s="290"/>
      <c r="HG111" s="290"/>
      <c r="HH111" s="290"/>
      <c r="HI111" s="290"/>
      <c r="HJ111" s="290"/>
      <c r="HK111" s="290"/>
      <c r="HL111" s="290"/>
      <c r="HM111" s="290"/>
      <c r="HN111" s="290"/>
      <c r="HO111" s="290"/>
      <c r="HP111" s="290"/>
      <c r="HQ111" s="290"/>
      <c r="HR111" s="290"/>
      <c r="HS111" s="290"/>
      <c r="HT111" s="290"/>
      <c r="HU111" s="290"/>
      <c r="HV111" s="290"/>
      <c r="HW111" s="290"/>
      <c r="HX111" s="290"/>
      <c r="HY111" s="290"/>
      <c r="HZ111" s="290"/>
      <c r="IA111" s="290"/>
      <c r="IB111" s="290"/>
      <c r="IC111" s="290"/>
      <c r="ID111" s="290"/>
      <c r="IE111" s="290"/>
      <c r="IF111" s="290"/>
      <c r="IG111" s="290"/>
      <c r="IH111" s="290"/>
      <c r="II111" s="290"/>
      <c r="IJ111" s="290"/>
      <c r="IK111" s="290"/>
      <c r="IL111" s="290"/>
      <c r="IM111" s="290"/>
      <c r="IN111" s="290"/>
      <c r="IO111" s="290"/>
      <c r="IP111" s="290"/>
      <c r="IQ111" s="290"/>
      <c r="IR111" s="290"/>
      <c r="IS111" s="290"/>
    </row>
    <row r="112" spans="1:253" ht="111" customHeight="1">
      <c r="A112" s="294" t="s">
        <v>377</v>
      </c>
      <c r="B112" s="292" t="s">
        <v>378</v>
      </c>
      <c r="C112" s="297">
        <v>1</v>
      </c>
      <c r="D112" s="298" t="s">
        <v>20</v>
      </c>
      <c r="E112" s="299"/>
      <c r="F112" s="228"/>
      <c r="G112" s="290"/>
      <c r="H112" s="290"/>
      <c r="I112" s="290"/>
      <c r="J112" s="290"/>
      <c r="K112" s="290"/>
      <c r="L112" s="290"/>
      <c r="M112" s="290"/>
      <c r="N112" s="290"/>
      <c r="O112" s="290"/>
      <c r="P112" s="290"/>
      <c r="Q112" s="290"/>
      <c r="R112" s="290"/>
      <c r="S112" s="290"/>
      <c r="T112" s="290"/>
      <c r="U112" s="290"/>
      <c r="V112" s="290"/>
      <c r="W112" s="290"/>
      <c r="X112" s="290"/>
      <c r="Y112" s="290"/>
      <c r="Z112" s="290"/>
      <c r="AA112" s="290"/>
      <c r="AB112" s="290"/>
      <c r="AC112" s="290"/>
      <c r="AD112" s="290"/>
      <c r="AE112" s="290"/>
      <c r="AF112" s="290"/>
      <c r="AG112" s="290"/>
      <c r="AH112" s="290"/>
      <c r="AI112" s="290"/>
      <c r="AJ112" s="290"/>
      <c r="AK112" s="290"/>
      <c r="AL112" s="290"/>
      <c r="AM112" s="290"/>
      <c r="AN112" s="290"/>
      <c r="AO112" s="290"/>
      <c r="AP112" s="290"/>
      <c r="AQ112" s="290"/>
      <c r="AR112" s="290"/>
      <c r="AS112" s="290"/>
      <c r="AT112" s="290"/>
      <c r="AU112" s="290"/>
      <c r="AV112" s="290"/>
      <c r="AW112" s="290"/>
      <c r="AX112" s="290"/>
      <c r="AY112" s="290"/>
      <c r="AZ112" s="290"/>
      <c r="BA112" s="290"/>
      <c r="BB112" s="290"/>
      <c r="BC112" s="290"/>
      <c r="BD112" s="290"/>
      <c r="BE112" s="290"/>
      <c r="BF112" s="290"/>
      <c r="BG112" s="290"/>
      <c r="BH112" s="290"/>
      <c r="BI112" s="290"/>
      <c r="BJ112" s="290"/>
      <c r="BK112" s="290"/>
      <c r="BL112" s="290"/>
      <c r="BM112" s="290"/>
      <c r="BN112" s="290"/>
      <c r="BO112" s="290"/>
      <c r="BP112" s="290"/>
      <c r="BQ112" s="290"/>
      <c r="BR112" s="290"/>
      <c r="BS112" s="290"/>
      <c r="BT112" s="290"/>
      <c r="BU112" s="290"/>
      <c r="BV112" s="290"/>
      <c r="BW112" s="290"/>
      <c r="BX112" s="290"/>
      <c r="BY112" s="290"/>
      <c r="BZ112" s="290"/>
      <c r="CA112" s="290"/>
      <c r="CB112" s="290"/>
      <c r="CC112" s="290"/>
      <c r="CD112" s="290"/>
      <c r="CE112" s="290"/>
      <c r="CF112" s="290"/>
      <c r="CG112" s="290"/>
      <c r="CH112" s="290"/>
      <c r="CI112" s="290"/>
      <c r="CJ112" s="290"/>
      <c r="CK112" s="290"/>
      <c r="CL112" s="290"/>
      <c r="CM112" s="290"/>
      <c r="CN112" s="290"/>
      <c r="CO112" s="290"/>
      <c r="CP112" s="290"/>
      <c r="CQ112" s="290"/>
      <c r="CR112" s="290"/>
      <c r="CS112" s="290"/>
      <c r="CT112" s="290"/>
      <c r="CU112" s="290"/>
      <c r="CV112" s="290"/>
      <c r="CW112" s="290"/>
      <c r="CX112" s="290"/>
      <c r="CY112" s="290"/>
      <c r="CZ112" s="290"/>
      <c r="DA112" s="290"/>
      <c r="DB112" s="290"/>
      <c r="DC112" s="290"/>
      <c r="DD112" s="290"/>
      <c r="DE112" s="290"/>
      <c r="DF112" s="290"/>
      <c r="DG112" s="290"/>
      <c r="DH112" s="290"/>
      <c r="DI112" s="290"/>
      <c r="DJ112" s="290"/>
      <c r="DK112" s="290"/>
      <c r="DL112" s="290"/>
      <c r="DM112" s="290"/>
      <c r="DN112" s="290"/>
      <c r="DO112" s="290"/>
      <c r="DP112" s="290"/>
      <c r="DQ112" s="290"/>
      <c r="DR112" s="290"/>
      <c r="DS112" s="290"/>
      <c r="DT112" s="290"/>
      <c r="DU112" s="290"/>
      <c r="DV112" s="290"/>
      <c r="DW112" s="290"/>
      <c r="DX112" s="290"/>
      <c r="DY112" s="290"/>
      <c r="DZ112" s="290"/>
      <c r="EA112" s="290"/>
      <c r="EB112" s="290"/>
      <c r="EC112" s="290"/>
      <c r="ED112" s="290"/>
      <c r="EE112" s="290"/>
      <c r="EF112" s="290"/>
      <c r="EG112" s="290"/>
      <c r="EH112" s="290"/>
      <c r="EI112" s="290"/>
      <c r="EJ112" s="290"/>
      <c r="EK112" s="290"/>
      <c r="EL112" s="290"/>
      <c r="EM112" s="290"/>
      <c r="EN112" s="290"/>
      <c r="EO112" s="290"/>
      <c r="EP112" s="290"/>
      <c r="EQ112" s="290"/>
      <c r="ER112" s="290"/>
      <c r="ES112" s="290"/>
      <c r="ET112" s="290"/>
      <c r="EU112" s="290"/>
      <c r="EV112" s="290"/>
      <c r="EW112" s="290"/>
      <c r="EX112" s="290"/>
      <c r="EY112" s="290"/>
      <c r="EZ112" s="290"/>
      <c r="FA112" s="290"/>
      <c r="FB112" s="290"/>
      <c r="FC112" s="290"/>
      <c r="FD112" s="290"/>
      <c r="FE112" s="290"/>
      <c r="FF112" s="290"/>
      <c r="FG112" s="290"/>
      <c r="FH112" s="290"/>
      <c r="FI112" s="290"/>
      <c r="FJ112" s="290"/>
      <c r="FK112" s="290"/>
      <c r="FL112" s="290"/>
      <c r="FM112" s="290"/>
      <c r="FN112" s="290"/>
      <c r="FO112" s="290"/>
      <c r="FP112" s="290"/>
      <c r="FQ112" s="290"/>
      <c r="FR112" s="290"/>
      <c r="FS112" s="290"/>
      <c r="FT112" s="290"/>
      <c r="FU112" s="290"/>
      <c r="FV112" s="290"/>
      <c r="FW112" s="290"/>
      <c r="FX112" s="290"/>
      <c r="FY112" s="290"/>
      <c r="FZ112" s="290"/>
      <c r="GA112" s="290"/>
      <c r="GB112" s="290"/>
      <c r="GC112" s="290"/>
      <c r="GD112" s="290"/>
      <c r="GE112" s="290"/>
      <c r="GF112" s="290"/>
      <c r="GG112" s="290"/>
      <c r="GH112" s="290"/>
      <c r="GI112" s="290"/>
      <c r="GJ112" s="290"/>
      <c r="GK112" s="290"/>
      <c r="GL112" s="290"/>
      <c r="GM112" s="290"/>
      <c r="GN112" s="290"/>
      <c r="GO112" s="290"/>
      <c r="GP112" s="290"/>
      <c r="GQ112" s="290"/>
      <c r="GR112" s="290"/>
      <c r="GS112" s="290"/>
      <c r="GT112" s="290"/>
      <c r="GU112" s="290"/>
      <c r="GV112" s="290"/>
      <c r="GW112" s="290"/>
      <c r="GX112" s="290"/>
      <c r="GY112" s="290"/>
      <c r="GZ112" s="290"/>
      <c r="HA112" s="290"/>
      <c r="HB112" s="290"/>
      <c r="HC112" s="290"/>
      <c r="HD112" s="290"/>
      <c r="HE112" s="290"/>
      <c r="HF112" s="290"/>
      <c r="HG112" s="290"/>
      <c r="HH112" s="290"/>
      <c r="HI112" s="290"/>
      <c r="HJ112" s="290"/>
      <c r="HK112" s="290"/>
      <c r="HL112" s="290"/>
      <c r="HM112" s="290"/>
      <c r="HN112" s="290"/>
      <c r="HO112" s="290"/>
      <c r="HP112" s="290"/>
      <c r="HQ112" s="290"/>
      <c r="HR112" s="290"/>
      <c r="HS112" s="290"/>
      <c r="HT112" s="290"/>
      <c r="HU112" s="290"/>
      <c r="HV112" s="290"/>
      <c r="HW112" s="290"/>
      <c r="HX112" s="290"/>
      <c r="HY112" s="290"/>
      <c r="HZ112" s="290"/>
      <c r="IA112" s="290"/>
      <c r="IB112" s="290"/>
      <c r="IC112" s="290"/>
      <c r="ID112" s="290"/>
      <c r="IE112" s="290"/>
      <c r="IF112" s="290"/>
      <c r="IG112" s="290"/>
      <c r="IH112" s="290"/>
      <c r="II112" s="290"/>
      <c r="IJ112" s="290"/>
      <c r="IK112" s="290"/>
      <c r="IL112" s="290"/>
      <c r="IM112" s="290"/>
      <c r="IN112" s="290"/>
      <c r="IO112" s="290"/>
      <c r="IP112" s="290"/>
      <c r="IQ112" s="290"/>
      <c r="IR112" s="290"/>
      <c r="IS112" s="290"/>
    </row>
    <row r="113" spans="1:253" s="304" customFormat="1" ht="15">
      <c r="A113" s="300"/>
      <c r="B113" s="301" t="s">
        <v>379</v>
      </c>
      <c r="C113" s="302"/>
      <c r="D113" s="493">
        <f>SUM(F79:F112)</f>
        <v>0</v>
      </c>
      <c r="E113" s="494"/>
      <c r="F113" s="303"/>
    </row>
    <row r="114" spans="1:253" s="308" customFormat="1" ht="12.75">
      <c r="A114" s="305">
        <v>6</v>
      </c>
      <c r="B114" s="306" t="s">
        <v>380</v>
      </c>
      <c r="C114" s="307"/>
      <c r="D114" s="307"/>
      <c r="E114" s="307"/>
      <c r="F114" s="270"/>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row>
    <row r="115" spans="1:253" ht="108.75" customHeight="1">
      <c r="A115" s="281">
        <v>6.1</v>
      </c>
      <c r="B115" s="309" t="s">
        <v>381</v>
      </c>
      <c r="C115" s="488"/>
      <c r="D115" s="283" t="s">
        <v>382</v>
      </c>
      <c r="E115" s="283"/>
      <c r="F115" s="228"/>
      <c r="G115" s="290"/>
      <c r="H115" s="290"/>
      <c r="I115" s="290"/>
      <c r="J115" s="290"/>
      <c r="K115" s="290"/>
      <c r="L115" s="290"/>
      <c r="M115" s="290"/>
      <c r="N115" s="290"/>
      <c r="O115" s="290"/>
      <c r="P115" s="290"/>
      <c r="Q115" s="290"/>
      <c r="R115" s="290"/>
      <c r="S115" s="290"/>
      <c r="T115" s="290"/>
      <c r="U115" s="290"/>
      <c r="V115" s="290"/>
      <c r="W115" s="290"/>
      <c r="X115" s="290"/>
      <c r="Y115" s="290"/>
      <c r="Z115" s="290"/>
      <c r="AA115" s="290"/>
      <c r="AB115" s="290"/>
      <c r="AC115" s="290"/>
      <c r="AD115" s="290"/>
      <c r="AE115" s="290"/>
      <c r="AF115" s="290"/>
      <c r="AG115" s="290"/>
      <c r="AH115" s="290"/>
      <c r="AI115" s="290"/>
      <c r="AJ115" s="290"/>
      <c r="AK115" s="290"/>
      <c r="AL115" s="290"/>
      <c r="AM115" s="290"/>
      <c r="AN115" s="290"/>
      <c r="AO115" s="290"/>
      <c r="AP115" s="290"/>
      <c r="AQ115" s="290"/>
      <c r="AR115" s="290"/>
      <c r="AS115" s="290"/>
      <c r="AT115" s="290"/>
      <c r="AU115" s="290"/>
      <c r="AV115" s="290"/>
      <c r="AW115" s="290"/>
      <c r="AX115" s="290"/>
      <c r="AY115" s="290"/>
      <c r="AZ115" s="290"/>
      <c r="BA115" s="290"/>
      <c r="BB115" s="290"/>
      <c r="BC115" s="290"/>
      <c r="BD115" s="290"/>
      <c r="BE115" s="290"/>
      <c r="BF115" s="290"/>
      <c r="BG115" s="290"/>
      <c r="BH115" s="290"/>
      <c r="BI115" s="290"/>
      <c r="BJ115" s="290"/>
      <c r="BK115" s="290"/>
      <c r="BL115" s="290"/>
      <c r="BM115" s="290"/>
      <c r="BN115" s="290"/>
      <c r="BO115" s="290"/>
      <c r="BP115" s="290"/>
      <c r="BQ115" s="290"/>
      <c r="BR115" s="290"/>
      <c r="BS115" s="290"/>
      <c r="BT115" s="290"/>
      <c r="BU115" s="290"/>
      <c r="BV115" s="290"/>
      <c r="BW115" s="290"/>
      <c r="BX115" s="290"/>
      <c r="BY115" s="290"/>
      <c r="BZ115" s="290"/>
      <c r="CA115" s="290"/>
      <c r="CB115" s="290"/>
      <c r="CC115" s="290"/>
      <c r="CD115" s="290"/>
      <c r="CE115" s="290"/>
      <c r="CF115" s="290"/>
      <c r="CG115" s="290"/>
      <c r="CH115" s="290"/>
      <c r="CI115" s="290"/>
      <c r="CJ115" s="290"/>
      <c r="CK115" s="290"/>
      <c r="CL115" s="290"/>
      <c r="CM115" s="290"/>
      <c r="CN115" s="290"/>
      <c r="CO115" s="290"/>
      <c r="CP115" s="290"/>
      <c r="CQ115" s="290"/>
      <c r="CR115" s="290"/>
      <c r="CS115" s="290"/>
      <c r="CT115" s="290"/>
      <c r="CU115" s="290"/>
      <c r="CV115" s="290"/>
      <c r="CW115" s="290"/>
      <c r="CX115" s="290"/>
      <c r="CY115" s="290"/>
      <c r="CZ115" s="290"/>
      <c r="DA115" s="290"/>
      <c r="DB115" s="290"/>
      <c r="DC115" s="290"/>
      <c r="DD115" s="290"/>
      <c r="DE115" s="290"/>
      <c r="DF115" s="290"/>
      <c r="DG115" s="290"/>
      <c r="DH115" s="290"/>
      <c r="DI115" s="290"/>
      <c r="DJ115" s="290"/>
      <c r="DK115" s="290"/>
      <c r="DL115" s="290"/>
      <c r="DM115" s="290"/>
      <c r="DN115" s="290"/>
      <c r="DO115" s="290"/>
      <c r="DP115" s="290"/>
      <c r="DQ115" s="290"/>
      <c r="DR115" s="290"/>
      <c r="DS115" s="290"/>
      <c r="DT115" s="290"/>
      <c r="DU115" s="290"/>
      <c r="DV115" s="290"/>
      <c r="DW115" s="290"/>
      <c r="DX115" s="290"/>
      <c r="DY115" s="290"/>
      <c r="DZ115" s="290"/>
      <c r="EA115" s="290"/>
      <c r="EB115" s="290"/>
      <c r="EC115" s="290"/>
      <c r="ED115" s="290"/>
      <c r="EE115" s="290"/>
      <c r="EF115" s="290"/>
      <c r="EG115" s="290"/>
      <c r="EH115" s="290"/>
      <c r="EI115" s="290"/>
      <c r="EJ115" s="290"/>
      <c r="EK115" s="290"/>
      <c r="EL115" s="290"/>
      <c r="EM115" s="290"/>
      <c r="EN115" s="290"/>
      <c r="EO115" s="290"/>
      <c r="EP115" s="290"/>
      <c r="EQ115" s="290"/>
      <c r="ER115" s="290"/>
      <c r="ES115" s="290"/>
      <c r="ET115" s="290"/>
      <c r="EU115" s="290"/>
      <c r="EV115" s="290"/>
      <c r="EW115" s="290"/>
      <c r="EX115" s="290"/>
      <c r="EY115" s="290"/>
      <c r="EZ115" s="290"/>
      <c r="FA115" s="290"/>
      <c r="FB115" s="290"/>
      <c r="FC115" s="290"/>
      <c r="FD115" s="290"/>
      <c r="FE115" s="290"/>
      <c r="FF115" s="290"/>
      <c r="FG115" s="290"/>
      <c r="FH115" s="290"/>
      <c r="FI115" s="290"/>
      <c r="FJ115" s="290"/>
      <c r="FK115" s="290"/>
      <c r="FL115" s="290"/>
      <c r="FM115" s="290"/>
      <c r="FN115" s="290"/>
      <c r="FO115" s="290"/>
      <c r="FP115" s="290"/>
      <c r="FQ115" s="290"/>
      <c r="FR115" s="290"/>
      <c r="FS115" s="290"/>
      <c r="FT115" s="290"/>
      <c r="FU115" s="290"/>
      <c r="FV115" s="290"/>
      <c r="FW115" s="290"/>
      <c r="FX115" s="290"/>
      <c r="FY115" s="290"/>
      <c r="FZ115" s="290"/>
      <c r="GA115" s="290"/>
      <c r="GB115" s="290"/>
      <c r="GC115" s="290"/>
      <c r="GD115" s="290"/>
      <c r="GE115" s="290"/>
      <c r="GF115" s="290"/>
      <c r="GG115" s="290"/>
      <c r="GH115" s="290"/>
      <c r="GI115" s="290"/>
      <c r="GJ115" s="290"/>
      <c r="GK115" s="290"/>
      <c r="GL115" s="290"/>
      <c r="GM115" s="290"/>
      <c r="GN115" s="290"/>
      <c r="GO115" s="290"/>
      <c r="GP115" s="290"/>
      <c r="GQ115" s="290"/>
      <c r="GR115" s="290"/>
      <c r="GS115" s="290"/>
      <c r="GT115" s="290"/>
      <c r="GU115" s="290"/>
      <c r="GV115" s="290"/>
      <c r="GW115" s="290"/>
      <c r="GX115" s="290"/>
      <c r="GY115" s="290"/>
      <c r="GZ115" s="290"/>
      <c r="HA115" s="290"/>
      <c r="HB115" s="290"/>
      <c r="HC115" s="290"/>
      <c r="HD115" s="290"/>
      <c r="HE115" s="290"/>
      <c r="HF115" s="290"/>
      <c r="HG115" s="290"/>
      <c r="HH115" s="290"/>
      <c r="HI115" s="290"/>
      <c r="HJ115" s="290"/>
      <c r="HK115" s="290"/>
      <c r="HL115" s="290"/>
      <c r="HM115" s="290"/>
      <c r="HN115" s="290"/>
      <c r="HO115" s="290"/>
      <c r="HP115" s="290"/>
      <c r="HQ115" s="290"/>
      <c r="HR115" s="290"/>
      <c r="HS115" s="290"/>
      <c r="HT115" s="290"/>
      <c r="HU115" s="290"/>
      <c r="HV115" s="290"/>
      <c r="HW115" s="290"/>
      <c r="HX115" s="290"/>
      <c r="HY115" s="290"/>
      <c r="HZ115" s="290"/>
      <c r="IA115" s="290"/>
      <c r="IB115" s="290"/>
      <c r="IC115" s="290"/>
      <c r="ID115" s="290"/>
      <c r="IE115" s="290"/>
      <c r="IF115" s="290"/>
      <c r="IG115" s="290"/>
      <c r="IH115" s="290"/>
      <c r="II115" s="290"/>
      <c r="IJ115" s="290"/>
      <c r="IK115" s="290"/>
      <c r="IL115" s="290"/>
      <c r="IM115" s="290"/>
      <c r="IN115" s="290"/>
      <c r="IO115" s="290"/>
      <c r="IP115" s="290"/>
      <c r="IQ115" s="290"/>
      <c r="IR115" s="290"/>
      <c r="IS115" s="290"/>
    </row>
    <row r="116" spans="1:253" ht="22.5" customHeight="1">
      <c r="A116" s="322">
        <v>6.2</v>
      </c>
      <c r="B116" s="309" t="s">
        <v>403</v>
      </c>
      <c r="C116" s="488"/>
      <c r="D116" s="283" t="s">
        <v>24</v>
      </c>
      <c r="E116" s="283"/>
      <c r="F116" s="228"/>
      <c r="G116" s="290"/>
      <c r="H116" s="290"/>
      <c r="I116" s="290"/>
      <c r="J116" s="290"/>
      <c r="K116" s="290"/>
      <c r="L116" s="290"/>
      <c r="M116" s="290"/>
      <c r="N116" s="290"/>
      <c r="O116" s="290"/>
      <c r="P116" s="290"/>
      <c r="Q116" s="290"/>
      <c r="R116" s="290"/>
      <c r="S116" s="290"/>
      <c r="T116" s="290"/>
      <c r="U116" s="290"/>
      <c r="V116" s="290"/>
      <c r="W116" s="290"/>
      <c r="X116" s="290"/>
      <c r="Y116" s="290"/>
      <c r="Z116" s="290"/>
      <c r="AA116" s="290"/>
      <c r="AB116" s="290"/>
      <c r="AC116" s="290"/>
      <c r="AD116" s="290"/>
      <c r="AE116" s="290"/>
      <c r="AF116" s="290"/>
      <c r="AG116" s="290"/>
      <c r="AH116" s="290"/>
      <c r="AI116" s="290"/>
      <c r="AJ116" s="290"/>
      <c r="AK116" s="290"/>
      <c r="AL116" s="290"/>
      <c r="AM116" s="290"/>
      <c r="AN116" s="290"/>
      <c r="AO116" s="290"/>
      <c r="AP116" s="290"/>
      <c r="AQ116" s="290"/>
      <c r="AR116" s="290"/>
      <c r="AS116" s="290"/>
      <c r="AT116" s="290"/>
      <c r="AU116" s="290"/>
      <c r="AV116" s="290"/>
      <c r="AW116" s="290"/>
      <c r="AX116" s="290"/>
      <c r="AY116" s="290"/>
      <c r="AZ116" s="290"/>
      <c r="BA116" s="290"/>
      <c r="BB116" s="290"/>
      <c r="BC116" s="290"/>
      <c r="BD116" s="290"/>
      <c r="BE116" s="290"/>
      <c r="BF116" s="290"/>
      <c r="BG116" s="290"/>
      <c r="BH116" s="290"/>
      <c r="BI116" s="290"/>
      <c r="BJ116" s="290"/>
      <c r="BK116" s="290"/>
      <c r="BL116" s="290"/>
      <c r="BM116" s="290"/>
      <c r="BN116" s="290"/>
      <c r="BO116" s="290"/>
      <c r="BP116" s="290"/>
      <c r="BQ116" s="290"/>
      <c r="BR116" s="290"/>
      <c r="BS116" s="290"/>
      <c r="BT116" s="290"/>
      <c r="BU116" s="290"/>
      <c r="BV116" s="290"/>
      <c r="BW116" s="290"/>
      <c r="BX116" s="290"/>
      <c r="BY116" s="290"/>
      <c r="BZ116" s="290"/>
      <c r="CA116" s="290"/>
      <c r="CB116" s="290"/>
      <c r="CC116" s="290"/>
      <c r="CD116" s="290"/>
      <c r="CE116" s="290"/>
      <c r="CF116" s="290"/>
      <c r="CG116" s="290"/>
      <c r="CH116" s="290"/>
      <c r="CI116" s="290"/>
      <c r="CJ116" s="290"/>
      <c r="CK116" s="290"/>
      <c r="CL116" s="290"/>
      <c r="CM116" s="290"/>
      <c r="CN116" s="290"/>
      <c r="CO116" s="290"/>
      <c r="CP116" s="290"/>
      <c r="CQ116" s="290"/>
      <c r="CR116" s="290"/>
      <c r="CS116" s="290"/>
      <c r="CT116" s="290"/>
      <c r="CU116" s="290"/>
      <c r="CV116" s="290"/>
      <c r="CW116" s="290"/>
      <c r="CX116" s="290"/>
      <c r="CY116" s="290"/>
      <c r="CZ116" s="290"/>
      <c r="DA116" s="290"/>
      <c r="DB116" s="290"/>
      <c r="DC116" s="290"/>
      <c r="DD116" s="290"/>
      <c r="DE116" s="290"/>
      <c r="DF116" s="290"/>
      <c r="DG116" s="290"/>
      <c r="DH116" s="290"/>
      <c r="DI116" s="290"/>
      <c r="DJ116" s="290"/>
      <c r="DK116" s="290"/>
      <c r="DL116" s="290"/>
      <c r="DM116" s="290"/>
      <c r="DN116" s="290"/>
      <c r="DO116" s="290"/>
      <c r="DP116" s="290"/>
      <c r="DQ116" s="290"/>
      <c r="DR116" s="290"/>
      <c r="DS116" s="290"/>
      <c r="DT116" s="290"/>
      <c r="DU116" s="290"/>
      <c r="DV116" s="290"/>
      <c r="DW116" s="290"/>
      <c r="DX116" s="290"/>
      <c r="DY116" s="290"/>
      <c r="DZ116" s="290"/>
      <c r="EA116" s="290"/>
      <c r="EB116" s="290"/>
      <c r="EC116" s="290"/>
      <c r="ED116" s="290"/>
      <c r="EE116" s="290"/>
      <c r="EF116" s="290"/>
      <c r="EG116" s="290"/>
      <c r="EH116" s="290"/>
      <c r="EI116" s="290"/>
      <c r="EJ116" s="290"/>
      <c r="EK116" s="290"/>
      <c r="EL116" s="290"/>
      <c r="EM116" s="290"/>
      <c r="EN116" s="290"/>
      <c r="EO116" s="290"/>
      <c r="EP116" s="290"/>
      <c r="EQ116" s="290"/>
      <c r="ER116" s="290"/>
      <c r="ES116" s="290"/>
      <c r="ET116" s="290"/>
      <c r="EU116" s="290"/>
      <c r="EV116" s="290"/>
      <c r="EW116" s="290"/>
      <c r="EX116" s="290"/>
      <c r="EY116" s="290"/>
      <c r="EZ116" s="290"/>
      <c r="FA116" s="290"/>
      <c r="FB116" s="290"/>
      <c r="FC116" s="290"/>
      <c r="FD116" s="290"/>
      <c r="FE116" s="290"/>
      <c r="FF116" s="290"/>
      <c r="FG116" s="290"/>
      <c r="FH116" s="290"/>
      <c r="FI116" s="290"/>
      <c r="FJ116" s="290"/>
      <c r="FK116" s="290"/>
      <c r="FL116" s="290"/>
      <c r="FM116" s="290"/>
      <c r="FN116" s="290"/>
      <c r="FO116" s="290"/>
      <c r="FP116" s="290"/>
      <c r="FQ116" s="290"/>
      <c r="FR116" s="290"/>
      <c r="FS116" s="290"/>
      <c r="FT116" s="290"/>
      <c r="FU116" s="290"/>
      <c r="FV116" s="290"/>
      <c r="FW116" s="290"/>
      <c r="FX116" s="290"/>
      <c r="FY116" s="290"/>
      <c r="FZ116" s="290"/>
      <c r="GA116" s="290"/>
      <c r="GB116" s="290"/>
      <c r="GC116" s="290"/>
      <c r="GD116" s="290"/>
      <c r="GE116" s="290"/>
      <c r="GF116" s="290"/>
      <c r="GG116" s="290"/>
      <c r="GH116" s="290"/>
      <c r="GI116" s="290"/>
      <c r="GJ116" s="290"/>
      <c r="GK116" s="290"/>
      <c r="GL116" s="290"/>
      <c r="GM116" s="290"/>
      <c r="GN116" s="290"/>
      <c r="GO116" s="290"/>
      <c r="GP116" s="290"/>
      <c r="GQ116" s="290"/>
      <c r="GR116" s="290"/>
      <c r="GS116" s="290"/>
      <c r="GT116" s="290"/>
      <c r="GU116" s="290"/>
      <c r="GV116" s="290"/>
      <c r="GW116" s="290"/>
      <c r="GX116" s="290"/>
      <c r="GY116" s="290"/>
      <c r="GZ116" s="290"/>
      <c r="HA116" s="290"/>
      <c r="HB116" s="290"/>
      <c r="HC116" s="290"/>
      <c r="HD116" s="290"/>
      <c r="HE116" s="290"/>
      <c r="HF116" s="290"/>
      <c r="HG116" s="290"/>
      <c r="HH116" s="290"/>
      <c r="HI116" s="290"/>
      <c r="HJ116" s="290"/>
      <c r="HK116" s="290"/>
      <c r="HL116" s="290"/>
      <c r="HM116" s="290"/>
      <c r="HN116" s="290"/>
      <c r="HO116" s="290"/>
      <c r="HP116" s="290"/>
      <c r="HQ116" s="290"/>
      <c r="HR116" s="290"/>
      <c r="HS116" s="290"/>
      <c r="HT116" s="290"/>
      <c r="HU116" s="290"/>
      <c r="HV116" s="290"/>
      <c r="HW116" s="290"/>
      <c r="HX116" s="290"/>
      <c r="HY116" s="290"/>
      <c r="HZ116" s="290"/>
      <c r="IA116" s="290"/>
      <c r="IB116" s="290"/>
      <c r="IC116" s="290"/>
      <c r="ID116" s="290"/>
      <c r="IE116" s="290"/>
      <c r="IF116" s="290"/>
      <c r="IG116" s="290"/>
      <c r="IH116" s="290"/>
      <c r="II116" s="290"/>
      <c r="IJ116" s="290"/>
      <c r="IK116" s="290"/>
      <c r="IL116" s="290"/>
      <c r="IM116" s="290"/>
      <c r="IN116" s="290"/>
      <c r="IO116" s="290"/>
      <c r="IP116" s="290"/>
      <c r="IQ116" s="290"/>
      <c r="IR116" s="290"/>
      <c r="IS116" s="290"/>
    </row>
    <row r="117" spans="1:253">
      <c r="A117" s="310"/>
      <c r="B117" s="311" t="s">
        <v>383</v>
      </c>
      <c r="C117" s="310"/>
      <c r="D117" s="492">
        <f>SUM(F115:F116)</f>
        <v>0</v>
      </c>
      <c r="E117" s="492"/>
      <c r="F117" s="312"/>
      <c r="G117" s="290"/>
      <c r="H117" s="290"/>
      <c r="I117" s="290"/>
      <c r="J117" s="290"/>
      <c r="K117" s="290"/>
      <c r="L117" s="290"/>
      <c r="M117" s="290"/>
      <c r="N117" s="290"/>
      <c r="O117" s="290"/>
      <c r="P117" s="290"/>
      <c r="Q117" s="290"/>
      <c r="R117" s="290"/>
      <c r="S117" s="290"/>
      <c r="T117" s="290"/>
      <c r="U117" s="290"/>
      <c r="V117" s="290"/>
      <c r="W117" s="290"/>
      <c r="X117" s="290"/>
      <c r="Y117" s="290"/>
      <c r="Z117" s="290"/>
      <c r="AA117" s="290"/>
      <c r="AB117" s="290"/>
      <c r="AC117" s="290"/>
      <c r="AD117" s="290"/>
      <c r="AE117" s="290"/>
      <c r="AF117" s="290"/>
      <c r="AG117" s="290"/>
      <c r="AH117" s="290"/>
      <c r="AI117" s="290"/>
      <c r="AJ117" s="290"/>
      <c r="AK117" s="290"/>
      <c r="AL117" s="290"/>
      <c r="AM117" s="290"/>
      <c r="AN117" s="290"/>
      <c r="AO117" s="290"/>
      <c r="AP117" s="290"/>
      <c r="AQ117" s="290"/>
      <c r="AR117" s="290"/>
      <c r="AS117" s="290"/>
      <c r="AT117" s="290"/>
      <c r="AU117" s="290"/>
      <c r="AV117" s="290"/>
      <c r="AW117" s="290"/>
      <c r="AX117" s="290"/>
      <c r="AY117" s="290"/>
      <c r="AZ117" s="290"/>
      <c r="BA117" s="290"/>
      <c r="BB117" s="290"/>
      <c r="BC117" s="290"/>
      <c r="BD117" s="290"/>
      <c r="BE117" s="290"/>
      <c r="BF117" s="290"/>
      <c r="BG117" s="290"/>
      <c r="BH117" s="290"/>
      <c r="BI117" s="290"/>
      <c r="BJ117" s="290"/>
      <c r="BK117" s="290"/>
      <c r="BL117" s="290"/>
      <c r="BM117" s="290"/>
      <c r="BN117" s="290"/>
      <c r="BO117" s="290"/>
      <c r="BP117" s="290"/>
      <c r="BQ117" s="290"/>
      <c r="BR117" s="290"/>
      <c r="BS117" s="290"/>
      <c r="BT117" s="290"/>
      <c r="BU117" s="290"/>
      <c r="BV117" s="290"/>
      <c r="BW117" s="290"/>
      <c r="BX117" s="290"/>
      <c r="BY117" s="290"/>
      <c r="BZ117" s="290"/>
      <c r="CA117" s="290"/>
      <c r="CB117" s="290"/>
      <c r="CC117" s="290"/>
      <c r="CD117" s="290"/>
      <c r="CE117" s="290"/>
      <c r="CF117" s="290"/>
      <c r="CG117" s="290"/>
      <c r="CH117" s="290"/>
      <c r="CI117" s="290"/>
      <c r="CJ117" s="290"/>
      <c r="CK117" s="290"/>
      <c r="CL117" s="290"/>
      <c r="CM117" s="290"/>
      <c r="CN117" s="290"/>
      <c r="CO117" s="290"/>
      <c r="CP117" s="290"/>
      <c r="CQ117" s="290"/>
      <c r="CR117" s="290"/>
      <c r="CS117" s="290"/>
      <c r="CT117" s="290"/>
      <c r="CU117" s="290"/>
      <c r="CV117" s="290"/>
      <c r="CW117" s="290"/>
      <c r="CX117" s="290"/>
      <c r="CY117" s="290"/>
      <c r="CZ117" s="290"/>
      <c r="DA117" s="290"/>
      <c r="DB117" s="290"/>
      <c r="DC117" s="290"/>
      <c r="DD117" s="290"/>
      <c r="DE117" s="290"/>
      <c r="DF117" s="290"/>
      <c r="DG117" s="290"/>
      <c r="DH117" s="290"/>
      <c r="DI117" s="290"/>
      <c r="DJ117" s="290"/>
      <c r="DK117" s="290"/>
      <c r="DL117" s="290"/>
      <c r="DM117" s="290"/>
      <c r="DN117" s="290"/>
      <c r="DO117" s="290"/>
      <c r="DP117" s="290"/>
      <c r="DQ117" s="290"/>
      <c r="DR117" s="290"/>
      <c r="DS117" s="290"/>
      <c r="DT117" s="290"/>
      <c r="DU117" s="290"/>
      <c r="DV117" s="290"/>
      <c r="DW117" s="290"/>
      <c r="DX117" s="290"/>
      <c r="DY117" s="290"/>
      <c r="DZ117" s="290"/>
      <c r="EA117" s="290"/>
      <c r="EB117" s="290"/>
      <c r="EC117" s="290"/>
      <c r="ED117" s="290"/>
      <c r="EE117" s="290"/>
      <c r="EF117" s="290"/>
      <c r="EG117" s="290"/>
      <c r="EH117" s="290"/>
      <c r="EI117" s="290"/>
      <c r="EJ117" s="290"/>
      <c r="EK117" s="290"/>
      <c r="EL117" s="290"/>
      <c r="EM117" s="290"/>
      <c r="EN117" s="290"/>
      <c r="EO117" s="290"/>
      <c r="EP117" s="290"/>
      <c r="EQ117" s="290"/>
      <c r="ER117" s="290"/>
      <c r="ES117" s="290"/>
      <c r="ET117" s="290"/>
      <c r="EU117" s="290"/>
      <c r="EV117" s="290"/>
      <c r="EW117" s="290"/>
      <c r="EX117" s="290"/>
      <c r="EY117" s="290"/>
      <c r="EZ117" s="290"/>
      <c r="FA117" s="290"/>
      <c r="FB117" s="290"/>
      <c r="FC117" s="290"/>
      <c r="FD117" s="290"/>
      <c r="FE117" s="290"/>
      <c r="FF117" s="290"/>
      <c r="FG117" s="290"/>
      <c r="FH117" s="290"/>
      <c r="FI117" s="290"/>
      <c r="FJ117" s="290"/>
      <c r="FK117" s="290"/>
      <c r="FL117" s="290"/>
      <c r="FM117" s="290"/>
      <c r="FN117" s="290"/>
      <c r="FO117" s="290"/>
      <c r="FP117" s="290"/>
      <c r="FQ117" s="290"/>
      <c r="FR117" s="290"/>
      <c r="FS117" s="290"/>
      <c r="FT117" s="290"/>
      <c r="FU117" s="290"/>
      <c r="FV117" s="290"/>
      <c r="FW117" s="290"/>
      <c r="FX117" s="290"/>
      <c r="FY117" s="290"/>
      <c r="FZ117" s="290"/>
      <c r="GA117" s="290"/>
      <c r="GB117" s="290"/>
      <c r="GC117" s="290"/>
      <c r="GD117" s="290"/>
      <c r="GE117" s="290"/>
      <c r="GF117" s="290"/>
      <c r="GG117" s="290"/>
      <c r="GH117" s="290"/>
      <c r="GI117" s="290"/>
      <c r="GJ117" s="290"/>
      <c r="GK117" s="290"/>
      <c r="GL117" s="290"/>
      <c r="GM117" s="290"/>
      <c r="GN117" s="290"/>
      <c r="GO117" s="290"/>
      <c r="GP117" s="290"/>
      <c r="GQ117" s="290"/>
      <c r="GR117" s="290"/>
      <c r="GS117" s="290"/>
      <c r="GT117" s="290"/>
      <c r="GU117" s="290"/>
      <c r="GV117" s="290"/>
      <c r="GW117" s="290"/>
      <c r="GX117" s="290"/>
      <c r="GY117" s="290"/>
      <c r="GZ117" s="290"/>
      <c r="HA117" s="290"/>
      <c r="HB117" s="290"/>
      <c r="HC117" s="290"/>
      <c r="HD117" s="290"/>
      <c r="HE117" s="290"/>
      <c r="HF117" s="290"/>
      <c r="HG117" s="290"/>
      <c r="HH117" s="290"/>
      <c r="HI117" s="290"/>
      <c r="HJ117" s="290"/>
      <c r="HK117" s="290"/>
      <c r="HL117" s="290"/>
      <c r="HM117" s="290"/>
      <c r="HN117" s="290"/>
      <c r="HO117" s="290"/>
      <c r="HP117" s="290"/>
      <c r="HQ117" s="290"/>
      <c r="HR117" s="290"/>
      <c r="HS117" s="290"/>
      <c r="HT117" s="290"/>
      <c r="HU117" s="290"/>
      <c r="HV117" s="290"/>
      <c r="HW117" s="290"/>
      <c r="HX117" s="290"/>
      <c r="HY117" s="290"/>
      <c r="HZ117" s="290"/>
      <c r="IA117" s="290"/>
      <c r="IB117" s="290"/>
      <c r="IC117" s="290"/>
      <c r="ID117" s="290"/>
      <c r="IE117" s="290"/>
      <c r="IF117" s="290"/>
      <c r="IG117" s="290"/>
      <c r="IH117" s="290"/>
      <c r="II117" s="290"/>
      <c r="IJ117" s="290"/>
      <c r="IK117" s="290"/>
      <c r="IL117" s="290"/>
      <c r="IM117" s="290"/>
      <c r="IN117" s="290"/>
      <c r="IO117" s="290"/>
      <c r="IP117" s="290"/>
      <c r="IQ117" s="290"/>
      <c r="IR117" s="290"/>
      <c r="IS117" s="290"/>
    </row>
    <row r="118" spans="1:253" s="304" customFormat="1" ht="15">
      <c r="A118" s="270">
        <v>7</v>
      </c>
      <c r="B118" s="313" t="s">
        <v>9</v>
      </c>
      <c r="C118" s="245"/>
      <c r="D118" s="245"/>
      <c r="E118" s="245"/>
      <c r="F118" s="245"/>
    </row>
    <row r="119" spans="1:253" s="240" customFormat="1" ht="15" customHeight="1">
      <c r="A119" s="266">
        <v>7.2</v>
      </c>
      <c r="B119" s="220" t="s">
        <v>26</v>
      </c>
      <c r="C119" s="228"/>
      <c r="D119" s="228"/>
      <c r="E119" s="228"/>
      <c r="F119" s="226"/>
    </row>
    <row r="120" spans="1:253" s="240" customFormat="1" ht="57" customHeight="1">
      <c r="A120" s="266"/>
      <c r="B120" s="222" t="s">
        <v>384</v>
      </c>
      <c r="C120" s="228">
        <v>58</v>
      </c>
      <c r="D120" s="228" t="s">
        <v>17</v>
      </c>
      <c r="E120" s="228"/>
      <c r="F120" s="226"/>
    </row>
    <row r="121" spans="1:253" s="240" customFormat="1" ht="15.75" customHeight="1">
      <c r="A121" s="266">
        <v>7.3</v>
      </c>
      <c r="B121" s="220" t="s">
        <v>385</v>
      </c>
      <c r="C121" s="228"/>
      <c r="D121" s="228"/>
      <c r="E121" s="228"/>
      <c r="F121" s="226"/>
    </row>
    <row r="122" spans="1:253" s="240" customFormat="1" ht="46.5" customHeight="1">
      <c r="A122" s="266" t="s">
        <v>10</v>
      </c>
      <c r="B122" s="222" t="s">
        <v>386</v>
      </c>
      <c r="C122" s="221">
        <v>1</v>
      </c>
      <c r="D122" s="221" t="s">
        <v>20</v>
      </c>
      <c r="E122" s="221"/>
      <c r="F122" s="226"/>
    </row>
    <row r="123" spans="1:253" s="240" customFormat="1" ht="30.75" customHeight="1">
      <c r="A123" s="266" t="s">
        <v>12</v>
      </c>
      <c r="B123" s="46" t="s">
        <v>387</v>
      </c>
      <c r="C123" s="221">
        <v>1</v>
      </c>
      <c r="D123" s="221" t="s">
        <v>20</v>
      </c>
      <c r="E123" s="221"/>
      <c r="F123" s="226"/>
    </row>
    <row r="124" spans="1:253" s="240" customFormat="1" ht="33" customHeight="1">
      <c r="A124" s="266">
        <v>7.4</v>
      </c>
      <c r="B124" s="222" t="s">
        <v>388</v>
      </c>
      <c r="C124" s="228">
        <v>70</v>
      </c>
      <c r="D124" s="228" t="s">
        <v>17</v>
      </c>
      <c r="E124" s="228"/>
      <c r="F124" s="226"/>
    </row>
    <row r="125" spans="1:253" s="240" customFormat="1" ht="45.75" customHeight="1">
      <c r="A125" s="266">
        <v>7.5</v>
      </c>
      <c r="B125" s="222" t="s">
        <v>389</v>
      </c>
      <c r="C125" s="228">
        <v>1</v>
      </c>
      <c r="D125" s="228" t="s">
        <v>20</v>
      </c>
      <c r="E125" s="228"/>
      <c r="F125" s="226"/>
    </row>
    <row r="126" spans="1:253" s="240" customFormat="1" ht="60.75" customHeight="1">
      <c r="A126" s="266">
        <v>7.6</v>
      </c>
      <c r="B126" s="222" t="s">
        <v>606</v>
      </c>
      <c r="C126" s="228">
        <v>1</v>
      </c>
      <c r="D126" s="228" t="s">
        <v>20</v>
      </c>
      <c r="E126" s="228"/>
      <c r="F126" s="226"/>
    </row>
    <row r="127" spans="1:253" s="240" customFormat="1" ht="32.25" customHeight="1">
      <c r="A127" s="266">
        <v>7.7</v>
      </c>
      <c r="B127" s="222" t="s">
        <v>390</v>
      </c>
      <c r="C127" s="228">
        <v>1</v>
      </c>
      <c r="D127" s="228" t="s">
        <v>20</v>
      </c>
      <c r="E127" s="228"/>
      <c r="F127" s="226"/>
    </row>
    <row r="128" spans="1:253" s="240" customFormat="1" ht="14.25" customHeight="1">
      <c r="A128" s="266">
        <v>7.8</v>
      </c>
      <c r="B128" s="220" t="s">
        <v>391</v>
      </c>
      <c r="C128" s="228"/>
      <c r="D128" s="228"/>
      <c r="E128" s="228"/>
      <c r="F128" s="226"/>
    </row>
    <row r="129" spans="1:255" s="240" customFormat="1" ht="27.75" customHeight="1">
      <c r="A129" s="266"/>
      <c r="B129" s="222" t="s">
        <v>392</v>
      </c>
      <c r="C129" s="228">
        <v>5</v>
      </c>
      <c r="D129" s="228" t="s">
        <v>20</v>
      </c>
      <c r="E129" s="228"/>
      <c r="F129" s="226"/>
    </row>
    <row r="130" spans="1:255" s="240" customFormat="1" ht="12.75">
      <c r="A130" s="266">
        <v>7.9</v>
      </c>
      <c r="B130" s="220" t="s">
        <v>393</v>
      </c>
      <c r="C130" s="228"/>
      <c r="D130" s="228"/>
      <c r="E130" s="228"/>
      <c r="F130" s="226"/>
    </row>
    <row r="131" spans="1:255" s="240" customFormat="1" ht="41.25" customHeight="1">
      <c r="A131" s="266"/>
      <c r="B131" s="222" t="s">
        <v>394</v>
      </c>
      <c r="C131" s="228">
        <v>0</v>
      </c>
      <c r="D131" s="228" t="s">
        <v>20</v>
      </c>
      <c r="E131" s="228"/>
      <c r="F131" s="226"/>
    </row>
    <row r="132" spans="1:255" s="240" customFormat="1" ht="12.75">
      <c r="A132" s="314">
        <v>7.1</v>
      </c>
      <c r="B132" s="220" t="s">
        <v>395</v>
      </c>
      <c r="C132" s="228"/>
      <c r="D132" s="228"/>
      <c r="E132" s="228"/>
      <c r="F132" s="226"/>
    </row>
    <row r="133" spans="1:255" s="240" customFormat="1" ht="43.5" customHeight="1">
      <c r="A133" s="266"/>
      <c r="B133" s="222" t="s">
        <v>396</v>
      </c>
      <c r="C133" s="228">
        <v>0</v>
      </c>
      <c r="D133" s="228" t="s">
        <v>20</v>
      </c>
      <c r="E133" s="228"/>
      <c r="F133" s="226"/>
    </row>
    <row r="134" spans="1:255" s="240" customFormat="1" ht="38.25">
      <c r="A134" s="266">
        <v>7.11</v>
      </c>
      <c r="B134" s="222" t="s">
        <v>397</v>
      </c>
      <c r="C134" s="228">
        <v>0</v>
      </c>
      <c r="D134" s="228" t="s">
        <v>20</v>
      </c>
      <c r="E134" s="228"/>
      <c r="F134" s="226"/>
    </row>
    <row r="135" spans="1:255" s="240" customFormat="1" ht="63.75">
      <c r="A135" s="266">
        <v>7.12</v>
      </c>
      <c r="B135" s="222" t="s">
        <v>398</v>
      </c>
      <c r="C135" s="228">
        <v>0</v>
      </c>
      <c r="D135" s="228" t="s">
        <v>20</v>
      </c>
      <c r="E135" s="228"/>
      <c r="F135" s="226"/>
    </row>
    <row r="136" spans="1:255" s="240" customFormat="1" ht="25.5">
      <c r="A136" s="266">
        <v>7.13</v>
      </c>
      <c r="B136" s="222" t="s">
        <v>590</v>
      </c>
      <c r="C136" s="228">
        <v>31</v>
      </c>
      <c r="D136" s="228" t="s">
        <v>24</v>
      </c>
      <c r="E136" s="228"/>
      <c r="F136" s="226"/>
    </row>
    <row r="137" spans="1:255" s="240" customFormat="1" ht="12.75">
      <c r="A137" s="266"/>
      <c r="B137" s="222"/>
      <c r="C137" s="228"/>
      <c r="D137" s="228"/>
      <c r="E137" s="228"/>
      <c r="F137" s="226"/>
    </row>
    <row r="138" spans="1:255" s="317" customFormat="1" ht="12.75">
      <c r="A138" s="315"/>
      <c r="B138" s="301" t="s">
        <v>9</v>
      </c>
      <c r="C138" s="316"/>
      <c r="D138" s="493">
        <f>SUM(F120:F136)</f>
        <v>0</v>
      </c>
      <c r="E138" s="494"/>
      <c r="F138" s="316"/>
      <c r="IT138" s="318"/>
      <c r="IU138" s="318"/>
    </row>
    <row r="139" spans="1:255">
      <c r="A139" s="224"/>
      <c r="B139" s="222"/>
      <c r="C139" s="221"/>
      <c r="D139" s="221"/>
      <c r="E139" s="221"/>
      <c r="F139" s="221"/>
    </row>
  </sheetData>
  <sheetProtection selectLockedCells="1" selectUnlockedCells="1"/>
  <mergeCells count="8">
    <mergeCell ref="D117:E117"/>
    <mergeCell ref="D138:E138"/>
    <mergeCell ref="A1:F1"/>
    <mergeCell ref="D22:E22"/>
    <mergeCell ref="D50:E50"/>
    <mergeCell ref="D64:E64"/>
    <mergeCell ref="D76:E76"/>
    <mergeCell ref="D113:E113"/>
  </mergeCells>
  <pageMargins left="1.8437499999999999E-2" right="0.53140096618357502" top="0.66520833333333296" bottom="1.0785416666666701" header="0.114583333333333" footer="0.3"/>
  <pageSetup paperSize="9" scale="59" firstPageNumber="0" orientation="portrait" r:id="rId1"/>
  <headerFooter alignWithMargins="0">
    <oddHeader>&amp;L&amp;"Calibri,Bold"&amp;12&amp;K02-065MODEL BRANCH BoQ and ESTIMATE&amp;R&amp;"Calibri,Bold"&amp;12&amp;KFFC000Punjab &amp; Sind BankHead Office - Premises DepartmentEmail : ho.premises@psb.co.in, Ph: 011-40175195</oddHeader>
    <oddFooter>&amp;LPunjab and Sind Bank&amp;CEstimate Page &amp;P &amp;RArchitect</oddFooter>
  </headerFooter>
  <drawing r:id="rId2"/>
</worksheet>
</file>

<file path=xl/worksheets/sheet4.xml><?xml version="1.0" encoding="utf-8"?>
<worksheet xmlns="http://schemas.openxmlformats.org/spreadsheetml/2006/main" xmlns:r="http://schemas.openxmlformats.org/officeDocument/2006/relationships">
  <sheetPr>
    <tabColor rgb="FF92D050"/>
  </sheetPr>
  <dimension ref="A1:J527"/>
  <sheetViews>
    <sheetView view="pageLayout" workbookViewId="0">
      <selection activeCell="K12" sqref="K12"/>
    </sheetView>
  </sheetViews>
  <sheetFormatPr defaultColWidth="7.875" defaultRowHeight="12.75"/>
  <cols>
    <col min="1" max="1" width="7.625" style="2" customWidth="1"/>
    <col min="2" max="2" width="35.625" style="2" customWidth="1"/>
    <col min="3" max="3" width="8.5" style="2" customWidth="1"/>
    <col min="4" max="4" width="9.375" style="2" customWidth="1"/>
    <col min="5" max="5" width="8.5" style="2" customWidth="1"/>
    <col min="6" max="6" width="8.875" style="2" customWidth="1"/>
    <col min="7" max="7" width="11.875" style="2" customWidth="1"/>
    <col min="8" max="8" width="7.125" style="2" customWidth="1"/>
    <col min="9" max="16384" width="7.875" style="2"/>
  </cols>
  <sheetData>
    <row r="1" spans="1:8" ht="15.75">
      <c r="A1" s="498" t="s">
        <v>152</v>
      </c>
      <c r="B1" s="498"/>
      <c r="C1" s="498"/>
      <c r="D1" s="498"/>
      <c r="E1" s="498"/>
      <c r="F1" s="498"/>
      <c r="G1" s="498"/>
      <c r="H1" s="498"/>
    </row>
    <row r="2" spans="1:8" ht="15">
      <c r="A2" s="499" t="s">
        <v>27</v>
      </c>
      <c r="B2" s="500"/>
      <c r="C2" s="500"/>
      <c r="D2" s="500"/>
      <c r="E2" s="500"/>
      <c r="F2" s="500"/>
      <c r="G2" s="500"/>
      <c r="H2" s="500"/>
    </row>
    <row r="3" spans="1:8">
      <c r="A3" s="178" t="s">
        <v>28</v>
      </c>
      <c r="B3" s="4" t="s">
        <v>29</v>
      </c>
      <c r="C3" s="5" t="s">
        <v>21</v>
      </c>
      <c r="D3" s="4" t="s">
        <v>30</v>
      </c>
      <c r="E3" s="4" t="s">
        <v>31</v>
      </c>
      <c r="F3" s="4" t="s">
        <v>32</v>
      </c>
      <c r="G3" s="4" t="s">
        <v>33</v>
      </c>
      <c r="H3" s="7" t="s">
        <v>34</v>
      </c>
    </row>
    <row r="4" spans="1:8" ht="28.5" customHeight="1">
      <c r="A4" s="179">
        <v>1.1000000000000001</v>
      </c>
      <c r="B4" s="63" t="s">
        <v>60</v>
      </c>
      <c r="C4" s="64"/>
      <c r="D4" s="65"/>
      <c r="E4" s="65"/>
      <c r="F4" s="65"/>
      <c r="G4" s="65"/>
      <c r="H4" s="65"/>
    </row>
    <row r="5" spans="1:8" ht="14.25" customHeight="1">
      <c r="A5" s="9"/>
      <c r="B5" s="10" t="s">
        <v>47</v>
      </c>
      <c r="C5" s="11"/>
      <c r="D5" s="8"/>
      <c r="E5" s="8"/>
      <c r="F5" s="8"/>
      <c r="G5" s="8"/>
      <c r="H5" s="8"/>
    </row>
    <row r="6" spans="1:8" ht="14.25" customHeight="1">
      <c r="A6" s="9"/>
      <c r="B6" s="46" t="s">
        <v>114</v>
      </c>
      <c r="C6" s="11">
        <v>2</v>
      </c>
      <c r="D6" s="13">
        <v>1</v>
      </c>
      <c r="E6" s="8"/>
      <c r="F6" s="13">
        <v>8</v>
      </c>
      <c r="G6" s="13">
        <f>C6*D6*F6</f>
        <v>16</v>
      </c>
      <c r="H6" s="8" t="s">
        <v>17</v>
      </c>
    </row>
    <row r="7" spans="1:8" ht="14.25" customHeight="1">
      <c r="A7" s="9"/>
      <c r="B7" s="46" t="s">
        <v>113</v>
      </c>
      <c r="C7" s="11">
        <v>1</v>
      </c>
      <c r="D7" s="13">
        <v>7.75</v>
      </c>
      <c r="E7" s="8"/>
      <c r="F7" s="13">
        <v>1.5</v>
      </c>
      <c r="G7" s="13">
        <f>C7*D7*F7</f>
        <v>11.625</v>
      </c>
      <c r="H7" s="8" t="s">
        <v>17</v>
      </c>
    </row>
    <row r="8" spans="1:8" ht="14.25" customHeight="1">
      <c r="A8" s="9"/>
      <c r="B8" s="46" t="s">
        <v>153</v>
      </c>
      <c r="C8" s="11">
        <v>1</v>
      </c>
      <c r="D8" s="13">
        <v>3.5</v>
      </c>
      <c r="E8" s="8"/>
      <c r="F8" s="13">
        <v>9</v>
      </c>
      <c r="G8" s="13">
        <f t="shared" ref="G8:G21" si="0">C8*D8*F8</f>
        <v>31.5</v>
      </c>
      <c r="H8" s="8" t="s">
        <v>17</v>
      </c>
    </row>
    <row r="9" spans="1:8" ht="14.25" customHeight="1">
      <c r="A9" s="9"/>
      <c r="B9" s="46" t="s">
        <v>154</v>
      </c>
      <c r="C9" s="11">
        <v>1</v>
      </c>
      <c r="D9" s="13">
        <v>10.75</v>
      </c>
      <c r="E9" s="8"/>
      <c r="F9" s="13">
        <v>9</v>
      </c>
      <c r="G9" s="13">
        <f t="shared" si="0"/>
        <v>96.75</v>
      </c>
      <c r="H9" s="8" t="s">
        <v>17</v>
      </c>
    </row>
    <row r="10" spans="1:8" ht="14.25" customHeight="1">
      <c r="A10" s="9"/>
      <c r="B10" s="46" t="s">
        <v>156</v>
      </c>
      <c r="C10" s="11">
        <v>-1</v>
      </c>
      <c r="D10" s="13">
        <v>7.75</v>
      </c>
      <c r="E10" s="8"/>
      <c r="F10" s="13">
        <v>8</v>
      </c>
      <c r="G10" s="13">
        <f t="shared" si="0"/>
        <v>-62</v>
      </c>
      <c r="H10" s="8" t="s">
        <v>17</v>
      </c>
    </row>
    <row r="11" spans="1:8" ht="14.25" customHeight="1">
      <c r="A11" s="9"/>
      <c r="B11" s="46" t="s">
        <v>155</v>
      </c>
      <c r="C11" s="11">
        <v>1</v>
      </c>
      <c r="D11" s="190">
        <v>1.625</v>
      </c>
      <c r="E11" s="8"/>
      <c r="F11" s="13">
        <v>9</v>
      </c>
      <c r="G11" s="13">
        <f t="shared" si="0"/>
        <v>14.625</v>
      </c>
      <c r="H11" s="8" t="s">
        <v>17</v>
      </c>
    </row>
    <row r="12" spans="1:8" ht="14.25" customHeight="1">
      <c r="A12" s="9"/>
      <c r="B12" s="46" t="s">
        <v>116</v>
      </c>
      <c r="C12" s="11">
        <v>1</v>
      </c>
      <c r="D12" s="13">
        <v>7.16</v>
      </c>
      <c r="E12" s="8"/>
      <c r="F12" s="13">
        <v>6.5</v>
      </c>
      <c r="G12" s="13">
        <f t="shared" si="0"/>
        <v>46.54</v>
      </c>
      <c r="H12" s="8" t="s">
        <v>17</v>
      </c>
    </row>
    <row r="13" spans="1:8">
      <c r="A13" s="9"/>
      <c r="B13" s="46" t="s">
        <v>157</v>
      </c>
      <c r="C13" s="11">
        <v>1</v>
      </c>
      <c r="D13" s="13">
        <v>8.5</v>
      </c>
      <c r="E13" s="8"/>
      <c r="F13" s="13">
        <v>6.5</v>
      </c>
      <c r="G13" s="13">
        <f t="shared" si="0"/>
        <v>55.25</v>
      </c>
      <c r="H13" s="8" t="s">
        <v>17</v>
      </c>
    </row>
    <row r="14" spans="1:8" ht="14.25" customHeight="1">
      <c r="A14" s="9"/>
      <c r="B14" s="46" t="s">
        <v>115</v>
      </c>
      <c r="C14" s="11">
        <v>1</v>
      </c>
      <c r="D14" s="13">
        <v>4.25</v>
      </c>
      <c r="E14" s="8"/>
      <c r="F14" s="13">
        <v>9</v>
      </c>
      <c r="G14" s="13">
        <f>C14*D14*F14</f>
        <v>38.25</v>
      </c>
      <c r="H14" s="8" t="s">
        <v>17</v>
      </c>
    </row>
    <row r="15" spans="1:8" ht="14.25" customHeight="1">
      <c r="A15" s="9"/>
      <c r="B15" s="46" t="s">
        <v>158</v>
      </c>
      <c r="C15" s="11">
        <v>1</v>
      </c>
      <c r="D15" s="8">
        <v>3.75</v>
      </c>
      <c r="E15" s="8"/>
      <c r="F15" s="13">
        <v>9</v>
      </c>
      <c r="G15" s="13">
        <f>C15*D15*F15</f>
        <v>33.75</v>
      </c>
      <c r="H15" s="8" t="s">
        <v>17</v>
      </c>
    </row>
    <row r="16" spans="1:8" ht="14.25" customHeight="1">
      <c r="A16" s="9"/>
      <c r="B16" s="46" t="s">
        <v>158</v>
      </c>
      <c r="C16" s="11">
        <v>1</v>
      </c>
      <c r="D16" s="13">
        <v>5</v>
      </c>
      <c r="E16" s="8"/>
      <c r="F16" s="13">
        <v>9</v>
      </c>
      <c r="G16" s="13">
        <f>C16*D16*F16</f>
        <v>45</v>
      </c>
      <c r="H16" s="8" t="s">
        <v>17</v>
      </c>
    </row>
    <row r="17" spans="1:8" ht="14.25" customHeight="1">
      <c r="A17" s="9"/>
      <c r="B17" s="46" t="s">
        <v>159</v>
      </c>
      <c r="C17" s="11">
        <v>1</v>
      </c>
      <c r="D17" s="8">
        <v>13.83</v>
      </c>
      <c r="E17" s="8"/>
      <c r="F17" s="13">
        <v>9</v>
      </c>
      <c r="G17" s="8">
        <f t="shared" si="0"/>
        <v>124.47</v>
      </c>
      <c r="H17" s="8" t="s">
        <v>17</v>
      </c>
    </row>
    <row r="18" spans="1:8" ht="14.25" customHeight="1">
      <c r="A18" s="9"/>
      <c r="B18" s="46" t="s">
        <v>117</v>
      </c>
      <c r="C18" s="11">
        <v>1</v>
      </c>
      <c r="D18" s="8">
        <v>11</v>
      </c>
      <c r="E18" s="8"/>
      <c r="F18" s="13">
        <v>1</v>
      </c>
      <c r="G18" s="13">
        <f t="shared" si="0"/>
        <v>11</v>
      </c>
      <c r="H18" s="8" t="s">
        <v>17</v>
      </c>
    </row>
    <row r="19" spans="1:8" ht="14.25" customHeight="1">
      <c r="A19" s="9"/>
      <c r="B19" s="46" t="s">
        <v>160</v>
      </c>
      <c r="C19" s="11">
        <v>1</v>
      </c>
      <c r="D19" s="8">
        <v>9.75</v>
      </c>
      <c r="E19" s="8"/>
      <c r="F19" s="13">
        <v>9</v>
      </c>
      <c r="G19" s="13">
        <f t="shared" si="0"/>
        <v>87.75</v>
      </c>
      <c r="H19" s="8" t="s">
        <v>17</v>
      </c>
    </row>
    <row r="20" spans="1:8" ht="14.25" customHeight="1">
      <c r="A20" s="9"/>
      <c r="B20" s="46" t="s">
        <v>118</v>
      </c>
      <c r="C20" s="11">
        <v>1</v>
      </c>
      <c r="D20" s="8">
        <v>12.75</v>
      </c>
      <c r="E20" s="8"/>
      <c r="F20" s="13">
        <v>1.62</v>
      </c>
      <c r="G20" s="13">
        <f t="shared" si="0"/>
        <v>20.655000000000001</v>
      </c>
      <c r="H20" s="8" t="s">
        <v>17</v>
      </c>
    </row>
    <row r="21" spans="1:8" ht="14.25" customHeight="1">
      <c r="A21" s="9"/>
      <c r="B21" s="46" t="s">
        <v>234</v>
      </c>
      <c r="C21" s="11">
        <v>1</v>
      </c>
      <c r="D21" s="8">
        <v>2.25</v>
      </c>
      <c r="E21" s="8"/>
      <c r="F21" s="13">
        <v>9</v>
      </c>
      <c r="G21" s="13">
        <f t="shared" si="0"/>
        <v>20.25</v>
      </c>
      <c r="H21" s="8" t="s">
        <v>17</v>
      </c>
    </row>
    <row r="22" spans="1:8" ht="14.25" customHeight="1">
      <c r="A22" s="12"/>
      <c r="B22" s="19"/>
      <c r="C22" s="11"/>
      <c r="D22" s="8"/>
      <c r="E22" s="8"/>
      <c r="F22" s="6" t="s">
        <v>35</v>
      </c>
      <c r="G22" s="20">
        <f>SUM(G6:G21)</f>
        <v>591.41499999999996</v>
      </c>
      <c r="H22" s="15" t="s">
        <v>17</v>
      </c>
    </row>
    <row r="23" spans="1:8" ht="13.5" customHeight="1">
      <c r="A23" s="92"/>
      <c r="B23" s="93"/>
      <c r="C23" s="94"/>
      <c r="D23" s="95"/>
      <c r="E23" s="95"/>
      <c r="F23" s="196" t="s">
        <v>39</v>
      </c>
      <c r="G23" s="96">
        <v>591.5</v>
      </c>
      <c r="H23" s="160" t="s">
        <v>17</v>
      </c>
    </row>
    <row r="24" spans="1:8" ht="41.25" customHeight="1">
      <c r="A24" s="57">
        <v>1.2</v>
      </c>
      <c r="B24" s="501" t="s">
        <v>58</v>
      </c>
      <c r="C24" s="501"/>
      <c r="D24" s="501"/>
      <c r="E24" s="501"/>
      <c r="F24" s="61"/>
      <c r="G24" s="62"/>
      <c r="H24" s="60"/>
    </row>
    <row r="25" spans="1:8">
      <c r="A25" s="9"/>
      <c r="B25" s="18" t="s">
        <v>232</v>
      </c>
      <c r="C25" s="91">
        <v>1</v>
      </c>
      <c r="D25" s="166">
        <v>5</v>
      </c>
      <c r="E25" s="167"/>
      <c r="F25" s="43">
        <v>8</v>
      </c>
      <c r="G25" s="13">
        <f t="shared" ref="G25:G32" si="1">C25*D25*F25</f>
        <v>40</v>
      </c>
      <c r="H25" s="8" t="s">
        <v>17</v>
      </c>
    </row>
    <row r="26" spans="1:8">
      <c r="A26" s="9"/>
      <c r="B26" s="18" t="s">
        <v>233</v>
      </c>
      <c r="C26" s="91">
        <v>1</v>
      </c>
      <c r="D26" s="166">
        <v>26.25</v>
      </c>
      <c r="E26" s="167"/>
      <c r="F26" s="43">
        <v>5.5</v>
      </c>
      <c r="G26" s="13">
        <f t="shared" si="1"/>
        <v>144.375</v>
      </c>
      <c r="H26" s="15" t="s">
        <v>17</v>
      </c>
    </row>
    <row r="27" spans="1:8">
      <c r="A27" s="9"/>
      <c r="B27" s="18" t="s">
        <v>174</v>
      </c>
      <c r="C27" s="91">
        <v>1</v>
      </c>
      <c r="D27" s="166">
        <v>10.37</v>
      </c>
      <c r="E27" s="167"/>
      <c r="F27" s="43">
        <v>8</v>
      </c>
      <c r="G27" s="13">
        <f t="shared" si="1"/>
        <v>82.96</v>
      </c>
      <c r="H27" s="15" t="s">
        <v>17</v>
      </c>
    </row>
    <row r="28" spans="1:8">
      <c r="A28" s="9"/>
      <c r="B28" s="18" t="s">
        <v>175</v>
      </c>
      <c r="C28" s="91">
        <v>1</v>
      </c>
      <c r="D28" s="166">
        <v>12</v>
      </c>
      <c r="E28" s="167"/>
      <c r="F28" s="43">
        <v>8</v>
      </c>
      <c r="G28" s="13">
        <f t="shared" si="1"/>
        <v>96</v>
      </c>
      <c r="H28" s="15" t="s">
        <v>17</v>
      </c>
    </row>
    <row r="29" spans="1:8">
      <c r="A29" s="9"/>
      <c r="B29" s="18" t="s">
        <v>176</v>
      </c>
      <c r="C29" s="91">
        <v>1</v>
      </c>
      <c r="D29" s="166">
        <v>9</v>
      </c>
      <c r="E29" s="167"/>
      <c r="F29" s="43">
        <v>8</v>
      </c>
      <c r="G29" s="13">
        <f t="shared" si="1"/>
        <v>72</v>
      </c>
      <c r="H29" s="15" t="s">
        <v>17</v>
      </c>
    </row>
    <row r="30" spans="1:8">
      <c r="A30" s="9"/>
      <c r="B30" s="18" t="s">
        <v>177</v>
      </c>
      <c r="C30" s="91">
        <v>-1</v>
      </c>
      <c r="D30" s="166">
        <v>8</v>
      </c>
      <c r="E30" s="167"/>
      <c r="F30" s="43">
        <v>8</v>
      </c>
      <c r="G30" s="13">
        <f t="shared" si="1"/>
        <v>-64</v>
      </c>
      <c r="H30" s="15" t="s">
        <v>17</v>
      </c>
    </row>
    <row r="31" spans="1:8">
      <c r="A31" s="9"/>
      <c r="B31" s="18" t="s">
        <v>178</v>
      </c>
      <c r="C31" s="91">
        <v>2</v>
      </c>
      <c r="D31" s="166">
        <v>1.5</v>
      </c>
      <c r="E31" s="167"/>
      <c r="F31" s="43">
        <v>8</v>
      </c>
      <c r="G31" s="13">
        <f t="shared" si="1"/>
        <v>24</v>
      </c>
      <c r="H31" s="15" t="s">
        <v>17</v>
      </c>
    </row>
    <row r="32" spans="1:8">
      <c r="A32" s="9"/>
      <c r="B32" s="18" t="s">
        <v>179</v>
      </c>
      <c r="C32" s="91">
        <v>1</v>
      </c>
      <c r="D32" s="166">
        <v>8</v>
      </c>
      <c r="E32" s="167"/>
      <c r="F32" s="43">
        <v>1.5</v>
      </c>
      <c r="G32" s="13">
        <f t="shared" si="1"/>
        <v>12</v>
      </c>
      <c r="H32" s="15" t="s">
        <v>17</v>
      </c>
    </row>
    <row r="33" spans="1:8" ht="14.25" customHeight="1">
      <c r="A33" s="9"/>
      <c r="B33" s="6"/>
      <c r="C33" s="5"/>
      <c r="D33" s="7"/>
      <c r="E33" s="24"/>
      <c r="F33" s="161" t="s">
        <v>35</v>
      </c>
      <c r="G33" s="20">
        <f>SUM(G25:G32)</f>
        <v>407.33499999999998</v>
      </c>
      <c r="H33" s="21" t="s">
        <v>17</v>
      </c>
    </row>
    <row r="34" spans="1:8" ht="15.75" customHeight="1">
      <c r="A34" s="97"/>
      <c r="B34" s="97"/>
      <c r="C34" s="162"/>
      <c r="D34" s="163"/>
      <c r="E34" s="164"/>
      <c r="F34" s="165" t="s">
        <v>39</v>
      </c>
      <c r="G34" s="164">
        <v>467.5</v>
      </c>
      <c r="H34" s="163" t="s">
        <v>17</v>
      </c>
    </row>
    <row r="35" spans="1:8" ht="14.25">
      <c r="A35" s="67">
        <v>1.3</v>
      </c>
      <c r="B35" s="60" t="s">
        <v>18</v>
      </c>
      <c r="C35" s="68"/>
      <c r="D35" s="68"/>
      <c r="E35" s="68"/>
      <c r="F35" s="68"/>
      <c r="G35" s="68"/>
      <c r="H35" s="68"/>
    </row>
    <row r="36" spans="1:8" ht="14.25">
      <c r="A36" s="6"/>
      <c r="B36" s="7" t="s">
        <v>36</v>
      </c>
      <c r="C36" s="25"/>
      <c r="D36" s="25"/>
      <c r="E36" s="25"/>
      <c r="F36" s="25"/>
      <c r="G36" s="25"/>
      <c r="H36" s="25"/>
    </row>
    <row r="37" spans="1:8" ht="14.25">
      <c r="A37" s="26"/>
      <c r="B37" s="16" t="s">
        <v>42</v>
      </c>
      <c r="C37" s="8">
        <v>1</v>
      </c>
      <c r="D37" s="8">
        <v>25</v>
      </c>
      <c r="E37" s="8"/>
      <c r="F37" s="8">
        <v>3</v>
      </c>
      <c r="G37" s="13">
        <f t="shared" ref="G37:G47" si="2">SUM(C37*D37*F37)</f>
        <v>75</v>
      </c>
      <c r="H37" s="8" t="s">
        <v>17</v>
      </c>
    </row>
    <row r="38" spans="1:8" ht="14.25">
      <c r="A38" s="26"/>
      <c r="B38" s="16" t="s">
        <v>162</v>
      </c>
      <c r="C38" s="8">
        <v>2</v>
      </c>
      <c r="D38" s="8">
        <v>25</v>
      </c>
      <c r="E38" s="8"/>
      <c r="F38" s="8">
        <v>1.5</v>
      </c>
      <c r="G38" s="13">
        <f t="shared" si="2"/>
        <v>75</v>
      </c>
      <c r="H38" s="8" t="s">
        <v>17</v>
      </c>
    </row>
    <row r="39" spans="1:8" ht="14.25">
      <c r="A39" s="26"/>
      <c r="B39" s="16" t="s">
        <v>163</v>
      </c>
      <c r="C39" s="8">
        <v>1</v>
      </c>
      <c r="D39" s="8">
        <v>1.5</v>
      </c>
      <c r="E39" s="8"/>
      <c r="F39" s="8">
        <v>3</v>
      </c>
      <c r="G39" s="13">
        <f t="shared" si="2"/>
        <v>4.5</v>
      </c>
      <c r="H39" s="8" t="s">
        <v>17</v>
      </c>
    </row>
    <row r="40" spans="1:8" ht="14.25">
      <c r="A40" s="26"/>
      <c r="B40" s="16" t="s">
        <v>119</v>
      </c>
      <c r="C40" s="8">
        <v>1</v>
      </c>
      <c r="D40" s="8">
        <v>25</v>
      </c>
      <c r="E40" s="8"/>
      <c r="F40" s="8">
        <v>8</v>
      </c>
      <c r="G40" s="13">
        <f t="shared" si="2"/>
        <v>200</v>
      </c>
      <c r="H40" s="8" t="s">
        <v>17</v>
      </c>
    </row>
    <row r="41" spans="1:8" ht="14.25">
      <c r="A41" s="26"/>
      <c r="B41" s="16" t="s">
        <v>164</v>
      </c>
      <c r="C41" s="8">
        <v>-1</v>
      </c>
      <c r="D41" s="8">
        <v>3</v>
      </c>
      <c r="E41" s="8"/>
      <c r="F41" s="8">
        <v>8</v>
      </c>
      <c r="G41" s="13">
        <f t="shared" si="2"/>
        <v>-24</v>
      </c>
      <c r="H41" s="8" t="s">
        <v>17</v>
      </c>
    </row>
    <row r="42" spans="1:8" ht="14.25">
      <c r="A42" s="26"/>
      <c r="B42" s="16" t="s">
        <v>165</v>
      </c>
      <c r="C42" s="8">
        <v>-1</v>
      </c>
      <c r="D42" s="8">
        <v>7.75</v>
      </c>
      <c r="E42" s="8"/>
      <c r="F42" s="8">
        <v>8</v>
      </c>
      <c r="G42" s="13">
        <f t="shared" si="2"/>
        <v>-62</v>
      </c>
      <c r="H42" s="8" t="s">
        <v>17</v>
      </c>
    </row>
    <row r="43" spans="1:8" ht="14.25">
      <c r="A43" s="26"/>
      <c r="B43" s="16" t="s">
        <v>166</v>
      </c>
      <c r="C43" s="8">
        <v>-1</v>
      </c>
      <c r="D43" s="8">
        <v>8</v>
      </c>
      <c r="E43" s="8"/>
      <c r="F43" s="8">
        <v>8</v>
      </c>
      <c r="G43" s="13">
        <f t="shared" si="2"/>
        <v>-64</v>
      </c>
      <c r="H43" s="8" t="s">
        <v>17</v>
      </c>
    </row>
    <row r="44" spans="1:8" ht="14.25">
      <c r="A44" s="26"/>
      <c r="B44" s="16" t="s">
        <v>167</v>
      </c>
      <c r="C44" s="8">
        <v>6</v>
      </c>
      <c r="D44" s="8">
        <v>1</v>
      </c>
      <c r="E44" s="8"/>
      <c r="F44" s="8">
        <v>8</v>
      </c>
      <c r="G44" s="13">
        <f t="shared" si="2"/>
        <v>48</v>
      </c>
      <c r="H44" s="8" t="s">
        <v>17</v>
      </c>
    </row>
    <row r="45" spans="1:8" ht="14.25">
      <c r="A45" s="26"/>
      <c r="B45" s="16" t="s">
        <v>168</v>
      </c>
      <c r="C45" s="8">
        <v>1</v>
      </c>
      <c r="D45" s="8">
        <v>3.5</v>
      </c>
      <c r="E45" s="8"/>
      <c r="F45" s="8">
        <v>1</v>
      </c>
      <c r="G45" s="13">
        <f t="shared" si="2"/>
        <v>3.5</v>
      </c>
      <c r="H45" s="8" t="s">
        <v>17</v>
      </c>
    </row>
    <row r="46" spans="1:8" ht="14.25">
      <c r="A46" s="26"/>
      <c r="B46" s="16" t="s">
        <v>169</v>
      </c>
      <c r="C46" s="8">
        <v>1</v>
      </c>
      <c r="D46" s="8">
        <v>7.75</v>
      </c>
      <c r="E46" s="8"/>
      <c r="F46" s="8">
        <v>1</v>
      </c>
      <c r="G46" s="13">
        <f t="shared" si="2"/>
        <v>7.75</v>
      </c>
      <c r="H46" s="8" t="s">
        <v>17</v>
      </c>
    </row>
    <row r="47" spans="1:8" ht="14.25">
      <c r="A47" s="26"/>
      <c r="B47" s="16" t="s">
        <v>170</v>
      </c>
      <c r="C47" s="8">
        <v>1</v>
      </c>
      <c r="D47" s="8">
        <v>8</v>
      </c>
      <c r="E47" s="8"/>
      <c r="F47" s="8">
        <v>1</v>
      </c>
      <c r="G47" s="13">
        <f t="shared" si="2"/>
        <v>8</v>
      </c>
      <c r="H47" s="8" t="s">
        <v>17</v>
      </c>
    </row>
    <row r="48" spans="1:8" ht="14.25">
      <c r="A48" s="26"/>
      <c r="B48" s="16"/>
      <c r="C48" s="8"/>
      <c r="D48" s="8"/>
      <c r="E48" s="8"/>
      <c r="F48" s="16" t="s">
        <v>35</v>
      </c>
      <c r="G48" s="13">
        <f>SUM(G37:G47)</f>
        <v>271.75</v>
      </c>
      <c r="H48" s="8" t="s">
        <v>17</v>
      </c>
    </row>
    <row r="49" spans="1:8">
      <c r="A49" s="101"/>
      <c r="B49" s="102"/>
      <c r="C49" s="102"/>
      <c r="D49" s="102"/>
      <c r="E49" s="102"/>
      <c r="F49" s="101" t="s">
        <v>39</v>
      </c>
      <c r="G49" s="103">
        <f>ROUND(G48,0)</f>
        <v>272</v>
      </c>
      <c r="H49" s="102" t="s">
        <v>17</v>
      </c>
    </row>
    <row r="50" spans="1:8">
      <c r="A50" s="141">
        <v>1.4</v>
      </c>
      <c r="B50" s="142" t="s">
        <v>225</v>
      </c>
      <c r="C50" s="142"/>
      <c r="D50" s="142"/>
      <c r="E50" s="142"/>
      <c r="F50" s="142"/>
      <c r="G50" s="143"/>
      <c r="H50" s="142"/>
    </row>
    <row r="51" spans="1:8">
      <c r="A51" s="16"/>
      <c r="B51" s="8" t="s">
        <v>171</v>
      </c>
      <c r="C51" s="8">
        <v>2</v>
      </c>
      <c r="D51" s="8">
        <v>5.5</v>
      </c>
      <c r="E51" s="8"/>
      <c r="F51" s="8">
        <v>8</v>
      </c>
      <c r="G51" s="13">
        <f>C51*D51*F51</f>
        <v>88</v>
      </c>
      <c r="H51" s="8" t="s">
        <v>17</v>
      </c>
    </row>
    <row r="52" spans="1:8">
      <c r="A52" s="16"/>
      <c r="B52" s="8" t="s">
        <v>172</v>
      </c>
      <c r="C52" s="8">
        <v>3</v>
      </c>
      <c r="D52" s="8">
        <v>1.5</v>
      </c>
      <c r="E52" s="8"/>
      <c r="F52" s="8">
        <v>8</v>
      </c>
      <c r="G52" s="13">
        <f>C52*D52*F52</f>
        <v>36</v>
      </c>
      <c r="H52" s="8" t="s">
        <v>17</v>
      </c>
    </row>
    <row r="53" spans="1:8">
      <c r="A53" s="16"/>
      <c r="B53" s="8" t="s">
        <v>173</v>
      </c>
      <c r="C53" s="8">
        <v>2</v>
      </c>
      <c r="D53" s="8">
        <v>2</v>
      </c>
      <c r="E53" s="8"/>
      <c r="F53" s="8">
        <v>6.5</v>
      </c>
      <c r="G53" s="13">
        <f>C53*D53*F53</f>
        <v>26</v>
      </c>
      <c r="H53" s="8" t="s">
        <v>17</v>
      </c>
    </row>
    <row r="54" spans="1:8">
      <c r="A54" s="16"/>
      <c r="B54" s="8"/>
      <c r="C54" s="8"/>
      <c r="D54" s="8"/>
      <c r="E54" s="8"/>
      <c r="F54" s="8"/>
      <c r="G54" s="13">
        <f>SUM(G51:G53)</f>
        <v>150</v>
      </c>
      <c r="H54" s="8" t="s">
        <v>17</v>
      </c>
    </row>
    <row r="55" spans="1:8">
      <c r="A55" s="122"/>
      <c r="B55" s="124"/>
      <c r="C55" s="124"/>
      <c r="D55" s="124"/>
      <c r="E55" s="124"/>
      <c r="F55" s="122" t="s">
        <v>39</v>
      </c>
      <c r="G55" s="123">
        <f>ROUND(G54,0)</f>
        <v>150</v>
      </c>
      <c r="H55" s="124" t="s">
        <v>17</v>
      </c>
    </row>
    <row r="56" spans="1:8">
      <c r="A56" s="67">
        <v>1.5</v>
      </c>
      <c r="B56" s="60" t="s">
        <v>55</v>
      </c>
      <c r="C56" s="60"/>
      <c r="D56" s="60"/>
      <c r="E56" s="60"/>
      <c r="F56" s="60"/>
      <c r="G56" s="66"/>
      <c r="H56" s="60"/>
    </row>
    <row r="57" spans="1:8">
      <c r="A57" s="6"/>
      <c r="B57" s="8" t="s">
        <v>59</v>
      </c>
      <c r="C57" s="8">
        <v>2</v>
      </c>
      <c r="D57" s="8">
        <v>4</v>
      </c>
      <c r="E57" s="8"/>
      <c r="F57" s="8">
        <v>4</v>
      </c>
      <c r="G57" s="13">
        <f>C57*D57*F57</f>
        <v>32</v>
      </c>
      <c r="H57" s="8" t="s">
        <v>17</v>
      </c>
    </row>
    <row r="58" spans="1:8">
      <c r="A58" s="122"/>
      <c r="B58" s="124"/>
      <c r="C58" s="124"/>
      <c r="D58" s="124"/>
      <c r="E58" s="124"/>
      <c r="F58" s="122" t="s">
        <v>39</v>
      </c>
      <c r="G58" s="123">
        <f>ROUND(G57,0)</f>
        <v>32</v>
      </c>
      <c r="H58" s="124" t="s">
        <v>17</v>
      </c>
    </row>
    <row r="59" spans="1:8" ht="14.25" customHeight="1">
      <c r="A59" s="57">
        <v>1.6</v>
      </c>
      <c r="B59" s="191" t="s">
        <v>120</v>
      </c>
      <c r="C59" s="179"/>
      <c r="D59" s="90"/>
      <c r="E59" s="90"/>
      <c r="F59" s="61"/>
      <c r="G59" s="192"/>
      <c r="H59" s="90"/>
    </row>
    <row r="60" spans="1:8">
      <c r="A60" s="12"/>
      <c r="B60" s="12" t="s">
        <v>180</v>
      </c>
      <c r="C60" s="12">
        <v>1</v>
      </c>
      <c r="D60" s="37">
        <v>7.79</v>
      </c>
      <c r="E60" s="37"/>
      <c r="F60" s="37">
        <v>8</v>
      </c>
      <c r="G60" s="41">
        <f>C60*D60*F60</f>
        <v>62.32</v>
      </c>
      <c r="H60" s="37" t="s">
        <v>17</v>
      </c>
    </row>
    <row r="61" spans="1:8">
      <c r="A61" s="12"/>
      <c r="B61" s="12" t="s">
        <v>121</v>
      </c>
      <c r="C61" s="12">
        <v>1</v>
      </c>
      <c r="D61" s="37">
        <v>7.5</v>
      </c>
      <c r="E61" s="37"/>
      <c r="F61" s="37">
        <v>8</v>
      </c>
      <c r="G61" s="41">
        <f>C61*D61*F61</f>
        <v>60</v>
      </c>
      <c r="H61" s="37" t="s">
        <v>17</v>
      </c>
    </row>
    <row r="62" spans="1:8">
      <c r="A62" s="9"/>
      <c r="B62" s="18" t="s">
        <v>161</v>
      </c>
      <c r="C62" s="18">
        <v>2</v>
      </c>
      <c r="D62" s="166">
        <v>3</v>
      </c>
      <c r="E62" s="167"/>
      <c r="F62" s="43">
        <v>8</v>
      </c>
      <c r="G62" s="13">
        <f>C62*D62*F62</f>
        <v>48</v>
      </c>
      <c r="H62" s="15" t="s">
        <v>17</v>
      </c>
    </row>
    <row r="63" spans="1:8">
      <c r="A63" s="9"/>
      <c r="B63" s="18" t="s">
        <v>161</v>
      </c>
      <c r="C63" s="18">
        <v>1</v>
      </c>
      <c r="D63" s="166">
        <v>1.5</v>
      </c>
      <c r="E63" s="167"/>
      <c r="F63" s="43">
        <v>8</v>
      </c>
      <c r="G63" s="13">
        <f>C63*D63*F63</f>
        <v>12</v>
      </c>
      <c r="H63" s="15" t="s">
        <v>17</v>
      </c>
    </row>
    <row r="64" spans="1:8">
      <c r="A64" s="12"/>
      <c r="B64" s="37"/>
      <c r="C64" s="37"/>
      <c r="D64" s="37"/>
      <c r="E64" s="37"/>
      <c r="F64" s="12" t="s">
        <v>35</v>
      </c>
      <c r="G64" s="41">
        <f>SUM(G60:G63)</f>
        <v>182.32</v>
      </c>
      <c r="H64" s="37" t="s">
        <v>17</v>
      </c>
    </row>
    <row r="65" spans="1:8">
      <c r="A65" s="122"/>
      <c r="B65" s="124"/>
      <c r="C65" s="124"/>
      <c r="D65" s="124"/>
      <c r="E65" s="124"/>
      <c r="F65" s="122" t="s">
        <v>39</v>
      </c>
      <c r="G65" s="123">
        <v>182.32</v>
      </c>
      <c r="H65" s="124" t="s">
        <v>17</v>
      </c>
    </row>
    <row r="66" spans="1:8" ht="25.5">
      <c r="A66" s="57">
        <v>1.7</v>
      </c>
      <c r="B66" s="176" t="s">
        <v>122</v>
      </c>
      <c r="C66" s="60"/>
      <c r="D66" s="60"/>
      <c r="E66" s="60"/>
      <c r="F66" s="60"/>
      <c r="G66" s="66"/>
      <c r="H66" s="60"/>
    </row>
    <row r="67" spans="1:8">
      <c r="A67" s="12"/>
      <c r="B67" s="12" t="s">
        <v>180</v>
      </c>
      <c r="C67" s="12">
        <v>1</v>
      </c>
      <c r="D67" s="37">
        <v>7.79</v>
      </c>
      <c r="E67" s="37"/>
      <c r="F67" s="37">
        <v>8</v>
      </c>
      <c r="G67" s="41">
        <f t="shared" ref="G67:G72" si="3">C67*D67*F67</f>
        <v>62.32</v>
      </c>
      <c r="H67" s="37" t="s">
        <v>17</v>
      </c>
    </row>
    <row r="68" spans="1:8">
      <c r="A68" s="12"/>
      <c r="B68" s="12" t="s">
        <v>121</v>
      </c>
      <c r="C68" s="12">
        <v>1</v>
      </c>
      <c r="D68" s="37">
        <v>7.5</v>
      </c>
      <c r="E68" s="37"/>
      <c r="F68" s="37">
        <v>8</v>
      </c>
      <c r="G68" s="41">
        <f t="shared" si="3"/>
        <v>60</v>
      </c>
      <c r="H68" s="37" t="s">
        <v>17</v>
      </c>
    </row>
    <row r="69" spans="1:8">
      <c r="A69" s="9"/>
      <c r="B69" s="18" t="s">
        <v>161</v>
      </c>
      <c r="C69" s="18">
        <v>2</v>
      </c>
      <c r="D69" s="166">
        <v>3</v>
      </c>
      <c r="E69" s="167"/>
      <c r="F69" s="43">
        <v>8</v>
      </c>
      <c r="G69" s="13">
        <f t="shared" si="3"/>
        <v>48</v>
      </c>
      <c r="H69" s="15" t="s">
        <v>17</v>
      </c>
    </row>
    <row r="70" spans="1:8">
      <c r="A70" s="9"/>
      <c r="B70" s="18" t="s">
        <v>161</v>
      </c>
      <c r="C70" s="18">
        <v>1</v>
      </c>
      <c r="D70" s="166">
        <v>1.5</v>
      </c>
      <c r="E70" s="167"/>
      <c r="F70" s="43">
        <v>8</v>
      </c>
      <c r="G70" s="13">
        <f t="shared" si="3"/>
        <v>12</v>
      </c>
      <c r="H70" s="15" t="s">
        <v>17</v>
      </c>
    </row>
    <row r="71" spans="1:8">
      <c r="A71" s="16"/>
      <c r="B71" s="16" t="s">
        <v>181</v>
      </c>
      <c r="C71" s="8">
        <v>1</v>
      </c>
      <c r="D71" s="8">
        <v>3.25</v>
      </c>
      <c r="E71" s="8"/>
      <c r="F71" s="8">
        <v>7</v>
      </c>
      <c r="G71" s="13">
        <f t="shared" si="3"/>
        <v>22.75</v>
      </c>
      <c r="H71" s="8" t="s">
        <v>17</v>
      </c>
    </row>
    <row r="72" spans="1:8">
      <c r="A72" s="16"/>
      <c r="B72" s="16" t="s">
        <v>188</v>
      </c>
      <c r="C72" s="8">
        <v>1</v>
      </c>
      <c r="D72" s="8">
        <v>5.875</v>
      </c>
      <c r="E72" s="8"/>
      <c r="F72" s="8">
        <v>7</v>
      </c>
      <c r="G72" s="13">
        <f t="shared" si="3"/>
        <v>41.125</v>
      </c>
      <c r="H72" s="8" t="s">
        <v>17</v>
      </c>
    </row>
    <row r="73" spans="1:8">
      <c r="A73" s="16"/>
      <c r="B73" s="16"/>
      <c r="C73" s="8"/>
      <c r="D73" s="8"/>
      <c r="E73" s="8"/>
      <c r="F73" s="16" t="s">
        <v>35</v>
      </c>
      <c r="G73" s="13">
        <f>SUM(G67:G72)</f>
        <v>246.19499999999999</v>
      </c>
      <c r="H73" s="8" t="s">
        <v>17</v>
      </c>
    </row>
    <row r="74" spans="1:8">
      <c r="A74" s="120"/>
      <c r="B74" s="121"/>
      <c r="C74" s="121"/>
      <c r="D74" s="121"/>
      <c r="E74" s="121"/>
      <c r="F74" s="122" t="s">
        <v>39</v>
      </c>
      <c r="G74" s="123">
        <f>SUM(G73,0)</f>
        <v>246.19499999999999</v>
      </c>
      <c r="H74" s="124" t="s">
        <v>17</v>
      </c>
    </row>
    <row r="75" spans="1:8">
      <c r="A75" s="67">
        <v>1.8</v>
      </c>
      <c r="B75" s="60" t="s">
        <v>123</v>
      </c>
      <c r="C75" s="60"/>
      <c r="D75" s="60"/>
      <c r="E75" s="60"/>
      <c r="F75" s="60"/>
      <c r="G75" s="66"/>
      <c r="H75" s="60"/>
    </row>
    <row r="76" spans="1:8">
      <c r="A76" s="6"/>
      <c r="B76" s="8" t="s">
        <v>185</v>
      </c>
      <c r="C76" s="8">
        <v>1</v>
      </c>
      <c r="D76" s="8">
        <v>11.125</v>
      </c>
      <c r="E76" s="7"/>
      <c r="F76" s="7"/>
      <c r="G76" s="13">
        <f t="shared" ref="G76:G82" si="4">C76*D76</f>
        <v>11.125</v>
      </c>
      <c r="H76" s="8" t="s">
        <v>24</v>
      </c>
    </row>
    <row r="77" spans="1:8">
      <c r="A77" s="6"/>
      <c r="B77" s="8" t="s">
        <v>182</v>
      </c>
      <c r="C77" s="8">
        <v>1</v>
      </c>
      <c r="D77" s="8">
        <v>26.25</v>
      </c>
      <c r="E77" s="7"/>
      <c r="F77" s="7"/>
      <c r="G77" s="13">
        <f t="shared" si="4"/>
        <v>26.25</v>
      </c>
      <c r="H77" s="8" t="s">
        <v>24</v>
      </c>
    </row>
    <row r="78" spans="1:8">
      <c r="A78" s="6"/>
      <c r="B78" s="8" t="s">
        <v>183</v>
      </c>
      <c r="C78" s="8">
        <v>1</v>
      </c>
      <c r="D78" s="8">
        <v>18</v>
      </c>
      <c r="E78" s="7"/>
      <c r="F78" s="7"/>
      <c r="G78" s="13">
        <f t="shared" si="4"/>
        <v>18</v>
      </c>
      <c r="H78" s="8" t="s">
        <v>24</v>
      </c>
    </row>
    <row r="79" spans="1:8">
      <c r="A79" s="6"/>
      <c r="B79" s="8" t="s">
        <v>184</v>
      </c>
      <c r="C79" s="8">
        <v>1</v>
      </c>
      <c r="D79" s="8">
        <v>17.875</v>
      </c>
      <c r="E79" s="7"/>
      <c r="F79" s="7"/>
      <c r="G79" s="13">
        <f t="shared" si="4"/>
        <v>17.875</v>
      </c>
      <c r="H79" s="8" t="s">
        <v>24</v>
      </c>
    </row>
    <row r="80" spans="1:8">
      <c r="A80" s="6"/>
      <c r="B80" s="8" t="s">
        <v>124</v>
      </c>
      <c r="C80" s="8">
        <v>1</v>
      </c>
      <c r="D80" s="8">
        <v>11.875</v>
      </c>
      <c r="E80" s="7"/>
      <c r="F80" s="7"/>
      <c r="G80" s="13">
        <f t="shared" si="4"/>
        <v>11.875</v>
      </c>
      <c r="H80" s="8" t="s">
        <v>24</v>
      </c>
    </row>
    <row r="81" spans="1:8">
      <c r="A81" s="6"/>
      <c r="B81" s="8"/>
      <c r="C81" s="8">
        <v>1</v>
      </c>
      <c r="D81" s="8">
        <v>10.41</v>
      </c>
      <c r="E81" s="7"/>
      <c r="F81" s="7"/>
      <c r="G81" s="13">
        <f t="shared" si="4"/>
        <v>10.41</v>
      </c>
      <c r="H81" s="8" t="s">
        <v>24</v>
      </c>
    </row>
    <row r="82" spans="1:8">
      <c r="A82" s="6"/>
      <c r="B82" s="8"/>
      <c r="C82" s="8">
        <v>1</v>
      </c>
      <c r="D82" s="8">
        <v>8.83</v>
      </c>
      <c r="E82" s="7"/>
      <c r="F82" s="7"/>
      <c r="G82" s="13">
        <f t="shared" si="4"/>
        <v>8.83</v>
      </c>
      <c r="H82" s="8" t="s">
        <v>24</v>
      </c>
    </row>
    <row r="83" spans="1:8">
      <c r="A83" s="6"/>
      <c r="B83" s="8"/>
      <c r="C83" s="8"/>
      <c r="D83" s="8"/>
      <c r="E83" s="7"/>
      <c r="F83" s="6" t="s">
        <v>35</v>
      </c>
      <c r="G83" s="24">
        <f>SUM(G76:G82)</f>
        <v>104.36499999999999</v>
      </c>
      <c r="H83" s="7" t="s">
        <v>24</v>
      </c>
    </row>
    <row r="84" spans="1:8">
      <c r="A84" s="122"/>
      <c r="B84" s="124"/>
      <c r="C84" s="124"/>
      <c r="D84" s="124"/>
      <c r="E84" s="124"/>
      <c r="F84" s="122" t="s">
        <v>39</v>
      </c>
      <c r="G84" s="123">
        <v>104.5</v>
      </c>
      <c r="H84" s="124" t="s">
        <v>24</v>
      </c>
    </row>
    <row r="85" spans="1:8">
      <c r="A85" s="67">
        <v>1.9</v>
      </c>
      <c r="B85" s="60" t="s">
        <v>148</v>
      </c>
      <c r="C85" s="60"/>
      <c r="D85" s="60"/>
      <c r="E85" s="60"/>
      <c r="F85" s="60"/>
      <c r="G85" s="66"/>
      <c r="H85" s="60"/>
    </row>
    <row r="86" spans="1:8">
      <c r="A86" s="6"/>
      <c r="B86" s="8" t="s">
        <v>204</v>
      </c>
      <c r="C86" s="8">
        <v>1</v>
      </c>
      <c r="D86" s="8">
        <v>8.375</v>
      </c>
      <c r="E86" s="8"/>
      <c r="F86" s="8">
        <v>4</v>
      </c>
      <c r="G86" s="13">
        <f>C86*D86*F86</f>
        <v>33.5</v>
      </c>
      <c r="H86" s="8" t="s">
        <v>17</v>
      </c>
    </row>
    <row r="87" spans="1:8">
      <c r="A87" s="6"/>
      <c r="B87" s="8" t="s">
        <v>204</v>
      </c>
      <c r="C87" s="8">
        <v>1</v>
      </c>
      <c r="D87" s="8">
        <v>6.5</v>
      </c>
      <c r="E87" s="8"/>
      <c r="F87" s="8">
        <v>4</v>
      </c>
      <c r="G87" s="13">
        <f>C87*D87*F87</f>
        <v>26</v>
      </c>
      <c r="H87" s="8" t="s">
        <v>17</v>
      </c>
    </row>
    <row r="88" spans="1:8">
      <c r="A88" s="6"/>
      <c r="B88" s="8" t="s">
        <v>205</v>
      </c>
      <c r="C88" s="8">
        <v>1</v>
      </c>
      <c r="D88" s="8">
        <v>3.25</v>
      </c>
      <c r="E88" s="8"/>
      <c r="F88" s="8">
        <v>4</v>
      </c>
      <c r="G88" s="13">
        <f>C88*D88*F88</f>
        <v>13</v>
      </c>
      <c r="H88" s="8" t="s">
        <v>17</v>
      </c>
    </row>
    <row r="89" spans="1:8">
      <c r="A89" s="6"/>
      <c r="B89" s="8" t="s">
        <v>205</v>
      </c>
      <c r="C89" s="8">
        <v>1</v>
      </c>
      <c r="D89" s="8">
        <v>7.16</v>
      </c>
      <c r="E89" s="8"/>
      <c r="F89" s="8">
        <v>4</v>
      </c>
      <c r="G89" s="13">
        <f>C89*D89*F89</f>
        <v>28.64</v>
      </c>
      <c r="H89" s="8" t="s">
        <v>17</v>
      </c>
    </row>
    <row r="90" spans="1:8">
      <c r="A90" s="122"/>
      <c r="B90" s="124"/>
      <c r="C90" s="121"/>
      <c r="D90" s="124"/>
      <c r="E90" s="124"/>
      <c r="F90" s="122" t="s">
        <v>35</v>
      </c>
      <c r="G90" s="123">
        <f>SUM(G86:G89)</f>
        <v>101.14</v>
      </c>
      <c r="H90" s="124" t="s">
        <v>17</v>
      </c>
    </row>
    <row r="91" spans="1:8">
      <c r="A91" s="57">
        <v>2.1</v>
      </c>
      <c r="B91" s="58" t="s">
        <v>37</v>
      </c>
      <c r="C91" s="59"/>
      <c r="D91" s="60"/>
      <c r="E91" s="60"/>
      <c r="F91" s="61"/>
      <c r="G91" s="62"/>
      <c r="H91" s="60"/>
    </row>
    <row r="92" spans="1:8">
      <c r="A92" s="9" t="s">
        <v>194</v>
      </c>
      <c r="B92" s="180" t="s">
        <v>38</v>
      </c>
      <c r="C92" s="11"/>
      <c r="D92" s="8"/>
      <c r="E92" s="8"/>
      <c r="F92" s="23"/>
      <c r="G92" s="17"/>
      <c r="H92" s="8"/>
    </row>
    <row r="93" spans="1:8">
      <c r="A93" s="9"/>
      <c r="B93" s="16" t="s">
        <v>186</v>
      </c>
      <c r="C93" s="11">
        <v>1</v>
      </c>
      <c r="D93" s="8">
        <v>10</v>
      </c>
      <c r="E93" s="8"/>
      <c r="F93" s="12">
        <v>1</v>
      </c>
      <c r="G93" s="14">
        <f>C93*D93*F93</f>
        <v>10</v>
      </c>
      <c r="H93" s="15" t="s">
        <v>17</v>
      </c>
    </row>
    <row r="94" spans="1:8">
      <c r="A94" s="12"/>
      <c r="B94" s="12" t="s">
        <v>187</v>
      </c>
      <c r="C94" s="11">
        <v>1</v>
      </c>
      <c r="D94" s="8">
        <v>3.75</v>
      </c>
      <c r="E94" s="8"/>
      <c r="F94" s="12">
        <v>9</v>
      </c>
      <c r="G94" s="14">
        <f t="shared" ref="G94:G99" si="5">C94*D94*F94</f>
        <v>33.75</v>
      </c>
      <c r="H94" s="15" t="s">
        <v>17</v>
      </c>
    </row>
    <row r="95" spans="1:8">
      <c r="A95" s="12"/>
      <c r="B95" s="12" t="s">
        <v>125</v>
      </c>
      <c r="C95" s="11">
        <v>-1</v>
      </c>
      <c r="D95" s="8">
        <v>6</v>
      </c>
      <c r="E95" s="8"/>
      <c r="F95" s="12">
        <v>7</v>
      </c>
      <c r="G95" s="14">
        <f t="shared" si="5"/>
        <v>-42</v>
      </c>
      <c r="H95" s="15" t="s">
        <v>17</v>
      </c>
    </row>
    <row r="96" spans="1:8">
      <c r="A96" s="12"/>
      <c r="B96" s="12" t="s">
        <v>189</v>
      </c>
      <c r="C96" s="11">
        <v>1</v>
      </c>
      <c r="D96" s="8">
        <v>8.75</v>
      </c>
      <c r="E96" s="8"/>
      <c r="F96" s="12">
        <v>7</v>
      </c>
      <c r="G96" s="14">
        <f t="shared" si="5"/>
        <v>61.25</v>
      </c>
      <c r="H96" s="15" t="s">
        <v>17</v>
      </c>
    </row>
    <row r="97" spans="1:8">
      <c r="A97" s="12"/>
      <c r="B97" s="12" t="s">
        <v>190</v>
      </c>
      <c r="C97" s="11">
        <v>1</v>
      </c>
      <c r="D97" s="8">
        <v>5.875</v>
      </c>
      <c r="E97" s="8"/>
      <c r="F97" s="12">
        <v>3.5</v>
      </c>
      <c r="G97" s="14">
        <f t="shared" si="5"/>
        <v>20.5625</v>
      </c>
      <c r="H97" s="15" t="s">
        <v>17</v>
      </c>
    </row>
    <row r="98" spans="1:8">
      <c r="A98" s="12"/>
      <c r="B98" s="12" t="s">
        <v>61</v>
      </c>
      <c r="C98" s="11">
        <v>1</v>
      </c>
      <c r="D98" s="8">
        <v>5.75</v>
      </c>
      <c r="E98" s="8"/>
      <c r="F98" s="12">
        <v>0.75</v>
      </c>
      <c r="G98" s="14">
        <f t="shared" si="5"/>
        <v>4.3125</v>
      </c>
      <c r="H98" s="15" t="s">
        <v>17</v>
      </c>
    </row>
    <row r="99" spans="1:8">
      <c r="A99" s="12"/>
      <c r="B99" s="12" t="s">
        <v>132</v>
      </c>
      <c r="C99" s="11">
        <v>-1</v>
      </c>
      <c r="D99" s="8">
        <v>2.5</v>
      </c>
      <c r="E99" s="8"/>
      <c r="F99" s="12">
        <v>7</v>
      </c>
      <c r="G99" s="14">
        <f t="shared" si="5"/>
        <v>-17.5</v>
      </c>
      <c r="H99" s="15" t="s">
        <v>17</v>
      </c>
    </row>
    <row r="100" spans="1:8">
      <c r="A100" s="12"/>
      <c r="B100" s="23"/>
      <c r="C100" s="11"/>
      <c r="D100" s="8"/>
      <c r="E100" s="8"/>
      <c r="F100" s="9" t="s">
        <v>35</v>
      </c>
      <c r="G100" s="20">
        <f>SUM(G93:G99)</f>
        <v>70.375</v>
      </c>
      <c r="H100" s="21" t="s">
        <v>17</v>
      </c>
    </row>
    <row r="101" spans="1:8">
      <c r="A101" s="104"/>
      <c r="B101" s="105"/>
      <c r="C101" s="106"/>
      <c r="D101" s="107"/>
      <c r="E101" s="107"/>
      <c r="F101" s="112" t="s">
        <v>39</v>
      </c>
      <c r="G101" s="109">
        <f>ROUND(G100,1)</f>
        <v>70.400000000000006</v>
      </c>
      <c r="H101" s="110" t="s">
        <v>17</v>
      </c>
    </row>
    <row r="102" spans="1:8" ht="27" customHeight="1">
      <c r="A102" s="57" t="s">
        <v>192</v>
      </c>
      <c r="B102" s="505" t="s">
        <v>127</v>
      </c>
      <c r="C102" s="506"/>
      <c r="D102" s="506"/>
      <c r="E102" s="506"/>
      <c r="F102" s="506"/>
      <c r="G102" s="506"/>
      <c r="H102" s="507"/>
    </row>
    <row r="103" spans="1:8" ht="14.25" customHeight="1">
      <c r="A103" s="12"/>
      <c r="B103" s="18" t="s">
        <v>128</v>
      </c>
      <c r="C103" s="42">
        <v>1</v>
      </c>
      <c r="D103" s="37">
        <v>9.5</v>
      </c>
      <c r="E103" s="37"/>
      <c r="F103" s="12">
        <v>9</v>
      </c>
      <c r="G103" s="41">
        <f>C103*D103*F103</f>
        <v>85.5</v>
      </c>
      <c r="H103" s="37" t="s">
        <v>17</v>
      </c>
    </row>
    <row r="104" spans="1:8" ht="14.25" customHeight="1">
      <c r="A104" s="12"/>
      <c r="B104" s="12" t="s">
        <v>129</v>
      </c>
      <c r="C104" s="11">
        <v>1</v>
      </c>
      <c r="D104" s="8">
        <v>12</v>
      </c>
      <c r="E104" s="8"/>
      <c r="F104" s="12">
        <v>9</v>
      </c>
      <c r="G104" s="41">
        <f>C104*D104*F104</f>
        <v>108</v>
      </c>
      <c r="H104" s="15" t="s">
        <v>17</v>
      </c>
    </row>
    <row r="105" spans="1:8" ht="14.25" customHeight="1">
      <c r="A105" s="12"/>
      <c r="B105" s="12" t="s">
        <v>62</v>
      </c>
      <c r="C105" s="11">
        <v>-1</v>
      </c>
      <c r="D105" s="8">
        <v>3.25</v>
      </c>
      <c r="E105" s="8"/>
      <c r="F105" s="12">
        <v>7</v>
      </c>
      <c r="G105" s="41">
        <f>C105*D105*F105</f>
        <v>-22.75</v>
      </c>
      <c r="H105" s="15" t="s">
        <v>17</v>
      </c>
    </row>
    <row r="106" spans="1:8" ht="14.25" customHeight="1">
      <c r="A106" s="12"/>
      <c r="B106" s="12" t="s">
        <v>130</v>
      </c>
      <c r="C106" s="11">
        <v>1</v>
      </c>
      <c r="D106" s="8">
        <v>14.75</v>
      </c>
      <c r="E106" s="8"/>
      <c r="F106" s="12">
        <v>9</v>
      </c>
      <c r="G106" s="41">
        <f>C106*D106*F106</f>
        <v>132.75</v>
      </c>
      <c r="H106" s="15" t="s">
        <v>17</v>
      </c>
    </row>
    <row r="107" spans="1:8">
      <c r="A107" s="12"/>
      <c r="B107" s="12"/>
      <c r="C107" s="11"/>
      <c r="D107" s="8"/>
      <c r="E107" s="8"/>
      <c r="F107" s="9" t="s">
        <v>40</v>
      </c>
      <c r="G107" s="24">
        <f>SUM(G103:G105)</f>
        <v>170.75</v>
      </c>
      <c r="H107" s="21" t="s">
        <v>17</v>
      </c>
    </row>
    <row r="108" spans="1:8" ht="14.25" customHeight="1">
      <c r="A108" s="104"/>
      <c r="B108" s="104"/>
      <c r="C108" s="106"/>
      <c r="D108" s="107"/>
      <c r="E108" s="107"/>
      <c r="F108" s="112" t="s">
        <v>39</v>
      </c>
      <c r="G108" s="111">
        <f>ROUND(G107,0)</f>
        <v>171</v>
      </c>
      <c r="H108" s="110" t="s">
        <v>17</v>
      </c>
    </row>
    <row r="109" spans="1:8" ht="27.75" customHeight="1">
      <c r="A109" s="57" t="s">
        <v>193</v>
      </c>
      <c r="B109" s="502" t="s">
        <v>126</v>
      </c>
      <c r="C109" s="503"/>
      <c r="D109" s="503"/>
      <c r="E109" s="503"/>
      <c r="F109" s="503"/>
      <c r="G109" s="503"/>
      <c r="H109" s="504"/>
    </row>
    <row r="110" spans="1:8">
      <c r="A110" s="12"/>
      <c r="B110" s="193" t="s">
        <v>149</v>
      </c>
      <c r="C110" s="91">
        <v>1</v>
      </c>
      <c r="D110" s="18">
        <v>8.375</v>
      </c>
      <c r="E110" s="18"/>
      <c r="F110" s="18">
        <v>9</v>
      </c>
      <c r="G110" s="13">
        <f>C110*D110*F110</f>
        <v>75.375</v>
      </c>
      <c r="H110" s="15" t="s">
        <v>17</v>
      </c>
    </row>
    <row r="111" spans="1:8">
      <c r="A111" s="12"/>
      <c r="B111" s="193" t="s">
        <v>149</v>
      </c>
      <c r="C111" s="91">
        <v>1</v>
      </c>
      <c r="D111" s="18">
        <v>7</v>
      </c>
      <c r="E111" s="18"/>
      <c r="F111" s="18">
        <v>9</v>
      </c>
      <c r="G111" s="13">
        <f>C111*D111*F111</f>
        <v>63</v>
      </c>
      <c r="H111" s="15" t="s">
        <v>17</v>
      </c>
    </row>
    <row r="112" spans="1:8">
      <c r="A112" s="12"/>
      <c r="B112" s="193"/>
      <c r="C112" s="193"/>
      <c r="D112" s="193"/>
      <c r="E112" s="193"/>
      <c r="F112" s="18" t="s">
        <v>35</v>
      </c>
      <c r="G112" s="13">
        <f>SUM(G110:G111)</f>
        <v>138.375</v>
      </c>
      <c r="H112" s="15" t="s">
        <v>17</v>
      </c>
    </row>
    <row r="113" spans="1:8" ht="14.25" customHeight="1">
      <c r="A113" s="183"/>
      <c r="B113" s="183"/>
      <c r="C113" s="184"/>
      <c r="D113" s="121"/>
      <c r="E113" s="121"/>
      <c r="F113" s="187" t="s">
        <v>39</v>
      </c>
      <c r="G113" s="123">
        <v>138.5</v>
      </c>
      <c r="H113" s="185" t="s">
        <v>17</v>
      </c>
    </row>
    <row r="114" spans="1:8" ht="25.5">
      <c r="A114" s="181" t="s">
        <v>195</v>
      </c>
      <c r="B114" s="186" t="s">
        <v>131</v>
      </c>
      <c r="C114" s="64"/>
      <c r="D114" s="65"/>
      <c r="E114" s="65"/>
      <c r="F114" s="57"/>
      <c r="G114" s="66"/>
      <c r="H114" s="182"/>
    </row>
    <row r="115" spans="1:8" ht="14.25" customHeight="1">
      <c r="A115" s="12"/>
      <c r="B115" s="12" t="s">
        <v>191</v>
      </c>
      <c r="C115" s="11">
        <v>1</v>
      </c>
      <c r="D115" s="8">
        <v>5.125</v>
      </c>
      <c r="E115" s="8"/>
      <c r="F115" s="12">
        <v>12.5</v>
      </c>
      <c r="G115" s="13">
        <f>C115*D115*F115</f>
        <v>64.0625</v>
      </c>
      <c r="H115" s="15" t="s">
        <v>17</v>
      </c>
    </row>
    <row r="116" spans="1:8" ht="14.25" customHeight="1">
      <c r="A116" s="183"/>
      <c r="B116" s="183"/>
      <c r="C116" s="184"/>
      <c r="D116" s="121"/>
      <c r="E116" s="121"/>
      <c r="F116" s="187" t="s">
        <v>39</v>
      </c>
      <c r="G116" s="123">
        <v>64.099999999999994</v>
      </c>
      <c r="H116" s="185" t="s">
        <v>17</v>
      </c>
    </row>
    <row r="117" spans="1:8" ht="38.25">
      <c r="A117" s="181" t="s">
        <v>196</v>
      </c>
      <c r="B117" s="186" t="s">
        <v>197</v>
      </c>
      <c r="C117" s="64"/>
      <c r="D117" s="65"/>
      <c r="E117" s="65"/>
      <c r="F117" s="57"/>
      <c r="G117" s="66"/>
      <c r="H117" s="182"/>
    </row>
    <row r="118" spans="1:8" ht="14.25" customHeight="1">
      <c r="A118" s="12"/>
      <c r="B118" s="12" t="s">
        <v>198</v>
      </c>
      <c r="C118" s="11">
        <v>1</v>
      </c>
      <c r="D118" s="8">
        <v>6.875</v>
      </c>
      <c r="E118" s="8"/>
      <c r="F118" s="12">
        <v>9</v>
      </c>
      <c r="G118" s="13">
        <f>C118*D118*F118</f>
        <v>61.875</v>
      </c>
      <c r="H118" s="15" t="s">
        <v>17</v>
      </c>
    </row>
    <row r="119" spans="1:8" ht="14.25" customHeight="1">
      <c r="A119" s="12"/>
      <c r="B119" s="12" t="s">
        <v>199</v>
      </c>
      <c r="C119" s="11">
        <v>1</v>
      </c>
      <c r="D119" s="8">
        <v>3.25</v>
      </c>
      <c r="E119" s="8"/>
      <c r="F119" s="12">
        <v>9</v>
      </c>
      <c r="G119" s="13">
        <f>C119*D119*F119</f>
        <v>29.25</v>
      </c>
      <c r="H119" s="15" t="s">
        <v>17</v>
      </c>
    </row>
    <row r="120" spans="1:8" ht="14.25" customHeight="1">
      <c r="A120" s="12"/>
      <c r="B120" s="12"/>
      <c r="C120" s="11"/>
      <c r="D120" s="8"/>
      <c r="E120" s="8"/>
      <c r="F120" s="12" t="s">
        <v>35</v>
      </c>
      <c r="G120" s="13">
        <f>SUM(G118:G119)</f>
        <v>91.125</v>
      </c>
      <c r="H120" s="15" t="s">
        <v>17</v>
      </c>
    </row>
    <row r="121" spans="1:8" ht="14.25" customHeight="1">
      <c r="A121" s="187"/>
      <c r="B121" s="187"/>
      <c r="C121" s="194"/>
      <c r="D121" s="124"/>
      <c r="E121" s="124"/>
      <c r="F121" s="187" t="s">
        <v>39</v>
      </c>
      <c r="G121" s="123">
        <v>91.25</v>
      </c>
      <c r="H121" s="185" t="s">
        <v>17</v>
      </c>
    </row>
    <row r="122" spans="1:8" ht="14.25" customHeight="1">
      <c r="A122" s="57">
        <v>2.2999999999999998</v>
      </c>
      <c r="B122" s="58" t="s">
        <v>41</v>
      </c>
      <c r="C122" s="64"/>
      <c r="D122" s="65"/>
      <c r="E122" s="65"/>
      <c r="F122" s="70"/>
      <c r="G122" s="71"/>
      <c r="H122" s="65"/>
    </row>
    <row r="123" spans="1:8" customFormat="1" ht="14.25">
      <c r="A123" s="12"/>
      <c r="B123" s="12" t="s">
        <v>200</v>
      </c>
      <c r="C123" s="11">
        <v>1</v>
      </c>
      <c r="D123" s="8">
        <v>8.875</v>
      </c>
      <c r="E123" s="8"/>
      <c r="F123" s="12">
        <v>4</v>
      </c>
      <c r="G123" s="14">
        <f>SUM(C123*D123*F123)</f>
        <v>35.5</v>
      </c>
      <c r="H123" s="15" t="s">
        <v>17</v>
      </c>
    </row>
    <row r="124" spans="1:8" customFormat="1" ht="14.25">
      <c r="A124" s="12"/>
      <c r="B124" s="12" t="s">
        <v>63</v>
      </c>
      <c r="C124" s="11">
        <v>3</v>
      </c>
      <c r="D124" s="8">
        <v>4.25</v>
      </c>
      <c r="E124" s="8"/>
      <c r="F124" s="12">
        <v>4</v>
      </c>
      <c r="G124" s="14">
        <f>SUM(C124*D124*F124)</f>
        <v>51</v>
      </c>
      <c r="H124" s="15" t="s">
        <v>17</v>
      </c>
    </row>
    <row r="125" spans="1:8" customFormat="1" ht="14.25">
      <c r="A125" s="12"/>
      <c r="B125" s="12" t="s">
        <v>210</v>
      </c>
      <c r="C125" s="11">
        <v>1</v>
      </c>
      <c r="D125" s="8">
        <v>2.5</v>
      </c>
      <c r="E125" s="8"/>
      <c r="F125" s="12">
        <v>4</v>
      </c>
      <c r="G125" s="14">
        <f>SUM(C125*D125*F125)</f>
        <v>10</v>
      </c>
      <c r="H125" s="15" t="s">
        <v>17</v>
      </c>
    </row>
    <row r="126" spans="1:8" customFormat="1" ht="14.25">
      <c r="A126" s="12"/>
      <c r="B126" s="12" t="s">
        <v>209</v>
      </c>
      <c r="C126" s="11">
        <v>1</v>
      </c>
      <c r="D126" s="8">
        <v>3</v>
      </c>
      <c r="E126" s="8"/>
      <c r="F126" s="12">
        <v>4</v>
      </c>
      <c r="G126" s="14">
        <f>SUM(C126*D126*F126)</f>
        <v>12</v>
      </c>
      <c r="H126" s="15" t="s">
        <v>17</v>
      </c>
    </row>
    <row r="127" spans="1:8" customFormat="1" ht="14.25">
      <c r="A127" s="12"/>
      <c r="B127" s="12" t="s">
        <v>201</v>
      </c>
      <c r="C127" s="11">
        <v>1</v>
      </c>
      <c r="D127" s="8">
        <v>8.5</v>
      </c>
      <c r="E127" s="8"/>
      <c r="F127" s="12">
        <v>4</v>
      </c>
      <c r="G127" s="14">
        <f>SUM(C127*D127*F127)</f>
        <v>34</v>
      </c>
      <c r="H127" s="15" t="s">
        <v>17</v>
      </c>
    </row>
    <row r="128" spans="1:8" customFormat="1" ht="14.25">
      <c r="A128" s="12"/>
      <c r="B128" s="23"/>
      <c r="C128" s="11"/>
      <c r="D128" s="8"/>
      <c r="E128" s="8"/>
      <c r="F128" s="12" t="s">
        <v>35</v>
      </c>
      <c r="G128" s="20">
        <f>SUM(G123:G127)</f>
        <v>142.5</v>
      </c>
      <c r="H128" s="21" t="s">
        <v>17</v>
      </c>
    </row>
    <row r="129" spans="1:8" customFormat="1" ht="14.25">
      <c r="A129" s="115"/>
      <c r="B129" s="116"/>
      <c r="C129" s="117"/>
      <c r="D129" s="118"/>
      <c r="E129" s="118"/>
      <c r="F129" s="115" t="s">
        <v>39</v>
      </c>
      <c r="G129" s="111">
        <f>ROUND(G128,0)</f>
        <v>143</v>
      </c>
      <c r="H129" s="119" t="s">
        <v>17</v>
      </c>
    </row>
    <row r="130" spans="1:8" ht="14.25" customHeight="1">
      <c r="A130" s="57">
        <v>2.4</v>
      </c>
      <c r="B130" s="72" t="s">
        <v>43</v>
      </c>
      <c r="C130" s="65"/>
      <c r="D130" s="65"/>
      <c r="E130" s="65"/>
      <c r="F130" s="69"/>
      <c r="G130" s="65"/>
      <c r="H130" s="65"/>
    </row>
    <row r="131" spans="1:8" ht="14.25" customHeight="1">
      <c r="A131" s="9"/>
      <c r="B131" s="18" t="s">
        <v>133</v>
      </c>
      <c r="C131" s="8">
        <v>1</v>
      </c>
      <c r="D131" s="8">
        <v>10.5</v>
      </c>
      <c r="E131" s="8"/>
      <c r="F131" s="16">
        <v>8</v>
      </c>
      <c r="G131" s="87">
        <f>SUM(C131*D131*F131)</f>
        <v>84</v>
      </c>
      <c r="H131" s="129" t="s">
        <v>17</v>
      </c>
    </row>
    <row r="132" spans="1:8" ht="14.25" customHeight="1">
      <c r="A132" s="9"/>
      <c r="B132" s="18" t="s">
        <v>134</v>
      </c>
      <c r="C132" s="8">
        <v>1</v>
      </c>
      <c r="D132" s="8">
        <v>8</v>
      </c>
      <c r="E132" s="8"/>
      <c r="F132" s="16">
        <v>8</v>
      </c>
      <c r="G132" s="87">
        <f>SUM(C132*D132*F132)</f>
        <v>64</v>
      </c>
      <c r="H132" s="129" t="s">
        <v>17</v>
      </c>
    </row>
    <row r="133" spans="1:8">
      <c r="A133" s="16"/>
      <c r="B133" s="16" t="s">
        <v>202</v>
      </c>
      <c r="C133" s="29">
        <v>-2</v>
      </c>
      <c r="D133" s="29">
        <v>3</v>
      </c>
      <c r="E133" s="29"/>
      <c r="F133" s="29">
        <v>7</v>
      </c>
      <c r="G133" s="87">
        <f>SUM(C133*D133*F133)</f>
        <v>-42</v>
      </c>
      <c r="H133" s="129" t="s">
        <v>17</v>
      </c>
    </row>
    <row r="134" spans="1:8">
      <c r="A134" s="16"/>
      <c r="B134" s="16" t="s">
        <v>203</v>
      </c>
      <c r="C134" s="29">
        <v>-1</v>
      </c>
      <c r="D134" s="29">
        <v>3.5</v>
      </c>
      <c r="E134" s="29"/>
      <c r="F134" s="29">
        <v>7</v>
      </c>
      <c r="G134" s="87">
        <f>SUM(C134*D134*F134)</f>
        <v>-24.5</v>
      </c>
      <c r="H134" s="129" t="s">
        <v>17</v>
      </c>
    </row>
    <row r="135" spans="1:8">
      <c r="A135" s="16"/>
      <c r="B135" s="16" t="s">
        <v>135</v>
      </c>
      <c r="C135" s="29">
        <v>5</v>
      </c>
      <c r="D135" s="29">
        <v>5</v>
      </c>
      <c r="E135" s="29"/>
      <c r="F135" s="29">
        <v>5</v>
      </c>
      <c r="G135" s="87">
        <f>SUM(C135*D135*F135)</f>
        <v>125</v>
      </c>
      <c r="H135" s="129" t="s">
        <v>17</v>
      </c>
    </row>
    <row r="136" spans="1:8">
      <c r="A136" s="6"/>
      <c r="B136" s="16"/>
      <c r="C136" s="7"/>
      <c r="D136" s="7"/>
      <c r="E136" s="7"/>
      <c r="F136" s="6" t="s">
        <v>35</v>
      </c>
      <c r="G136" s="24">
        <f>SUM(G131:G135)</f>
        <v>206.5</v>
      </c>
      <c r="H136" s="156" t="s">
        <v>17</v>
      </c>
    </row>
    <row r="137" spans="1:8">
      <c r="A137" s="120"/>
      <c r="B137" s="121"/>
      <c r="C137" s="121"/>
      <c r="D137" s="121"/>
      <c r="E137" s="121"/>
      <c r="F137" s="122" t="s">
        <v>39</v>
      </c>
      <c r="G137" s="123">
        <f>ROUND(G136,1)</f>
        <v>206.5</v>
      </c>
      <c r="H137" s="124" t="s">
        <v>17</v>
      </c>
    </row>
    <row r="138" spans="1:8">
      <c r="A138" s="67">
        <v>2.6</v>
      </c>
      <c r="B138" s="60" t="s">
        <v>71</v>
      </c>
      <c r="C138" s="60"/>
      <c r="D138" s="60"/>
      <c r="E138" s="60"/>
      <c r="F138" s="67"/>
      <c r="G138" s="66"/>
      <c r="H138" s="60"/>
    </row>
    <row r="139" spans="1:8">
      <c r="A139" s="16"/>
      <c r="B139" s="8"/>
      <c r="C139" s="8">
        <v>1</v>
      </c>
      <c r="D139" s="8">
        <v>3.75</v>
      </c>
      <c r="E139" s="8"/>
      <c r="F139" s="6">
        <v>3</v>
      </c>
      <c r="G139" s="123">
        <f>C139*D139*F139</f>
        <v>11.25</v>
      </c>
      <c r="H139" s="124" t="s">
        <v>17</v>
      </c>
    </row>
    <row r="140" spans="1:8">
      <c r="A140" s="67">
        <v>3.1</v>
      </c>
      <c r="B140" s="60" t="s">
        <v>136</v>
      </c>
      <c r="C140" s="65"/>
      <c r="D140" s="65"/>
      <c r="E140" s="65"/>
      <c r="F140" s="65"/>
      <c r="G140" s="60"/>
      <c r="H140" s="60"/>
    </row>
    <row r="141" spans="1:8" ht="15" customHeight="1">
      <c r="A141" s="9"/>
      <c r="B141" s="12" t="s">
        <v>206</v>
      </c>
      <c r="C141" s="37">
        <v>1</v>
      </c>
      <c r="D141" s="38">
        <v>17</v>
      </c>
      <c r="E141" s="37"/>
      <c r="F141" s="37"/>
      <c r="G141" s="37">
        <f>C141*D141</f>
        <v>17</v>
      </c>
      <c r="H141" s="37" t="s">
        <v>24</v>
      </c>
    </row>
    <row r="142" spans="1:8" ht="14.25" customHeight="1">
      <c r="A142" s="12"/>
      <c r="B142" s="12" t="s">
        <v>137</v>
      </c>
      <c r="C142" s="37">
        <v>1</v>
      </c>
      <c r="D142" s="37">
        <v>17.25</v>
      </c>
      <c r="E142" s="37"/>
      <c r="F142" s="37"/>
      <c r="G142" s="37">
        <f>C142*D142</f>
        <v>17.25</v>
      </c>
      <c r="H142" s="37" t="s">
        <v>24</v>
      </c>
    </row>
    <row r="143" spans="1:8" ht="14.25" customHeight="1">
      <c r="A143" s="12"/>
      <c r="B143" s="12" t="s">
        <v>138</v>
      </c>
      <c r="C143" s="37">
        <v>1</v>
      </c>
      <c r="D143" s="37">
        <v>16.5</v>
      </c>
      <c r="E143" s="37"/>
      <c r="F143" s="37"/>
      <c r="G143" s="37">
        <f>C143*D143</f>
        <v>16.5</v>
      </c>
      <c r="H143" s="37" t="s">
        <v>24</v>
      </c>
    </row>
    <row r="144" spans="1:8" ht="14.25" customHeight="1">
      <c r="A144" s="12"/>
      <c r="B144" s="12" t="s">
        <v>207</v>
      </c>
      <c r="C144" s="37">
        <v>1</v>
      </c>
      <c r="D144" s="37">
        <v>17</v>
      </c>
      <c r="E144" s="37"/>
      <c r="F144" s="37"/>
      <c r="G144" s="37">
        <f>C144*D144</f>
        <v>17</v>
      </c>
      <c r="H144" s="37" t="s">
        <v>24</v>
      </c>
    </row>
    <row r="145" spans="1:8">
      <c r="A145" s="16"/>
      <c r="B145" s="34"/>
      <c r="C145" s="8"/>
      <c r="D145" s="8"/>
      <c r="E145" s="8"/>
      <c r="F145" s="6" t="s">
        <v>35</v>
      </c>
      <c r="G145" s="8">
        <f>SUM(G141:G144)</f>
        <v>67.75</v>
      </c>
      <c r="H145" s="8" t="s">
        <v>24</v>
      </c>
    </row>
    <row r="146" spans="1:8">
      <c r="A146" s="120"/>
      <c r="B146" s="122"/>
      <c r="C146" s="121"/>
      <c r="D146" s="121"/>
      <c r="E146" s="121"/>
      <c r="F146" s="122" t="s">
        <v>39</v>
      </c>
      <c r="G146" s="123">
        <f>ROUND(G145,0)</f>
        <v>68</v>
      </c>
      <c r="H146" s="124" t="s">
        <v>24</v>
      </c>
    </row>
    <row r="147" spans="1:8">
      <c r="A147" s="35">
        <v>3.2</v>
      </c>
      <c r="B147" s="28" t="s">
        <v>44</v>
      </c>
      <c r="C147" s="31"/>
      <c r="D147" s="32"/>
      <c r="E147" s="32"/>
      <c r="F147" s="30"/>
      <c r="G147" s="33"/>
      <c r="H147" s="27"/>
    </row>
    <row r="148" spans="1:8" ht="14.25" customHeight="1">
      <c r="A148" s="9"/>
      <c r="B148" s="12" t="s">
        <v>65</v>
      </c>
      <c r="C148" s="29">
        <v>1</v>
      </c>
      <c r="D148" s="16">
        <v>3.25</v>
      </c>
      <c r="E148" s="16"/>
      <c r="F148" s="12">
        <v>7</v>
      </c>
      <c r="G148" s="14">
        <f>SUM(C148*D148*F148)</f>
        <v>22.75</v>
      </c>
      <c r="H148" s="34" t="s">
        <v>17</v>
      </c>
    </row>
    <row r="149" spans="1:8" ht="14.25" customHeight="1">
      <c r="A149" s="9"/>
      <c r="B149" s="12" t="s">
        <v>208</v>
      </c>
      <c r="C149" s="29">
        <v>1</v>
      </c>
      <c r="D149" s="16">
        <v>3</v>
      </c>
      <c r="E149" s="16"/>
      <c r="F149" s="12">
        <v>7</v>
      </c>
      <c r="G149" s="14">
        <f>SUM(C149*D149*F149)</f>
        <v>21</v>
      </c>
      <c r="H149" s="34" t="s">
        <v>17</v>
      </c>
    </row>
    <row r="150" spans="1:8" ht="14.25" customHeight="1">
      <c r="A150" s="9"/>
      <c r="B150" s="12" t="s">
        <v>64</v>
      </c>
      <c r="C150" s="29">
        <v>1</v>
      </c>
      <c r="D150" s="16">
        <v>2.5</v>
      </c>
      <c r="E150" s="16"/>
      <c r="F150" s="12">
        <v>7</v>
      </c>
      <c r="G150" s="14">
        <f>SUM(C150*D150*F150)</f>
        <v>17.5</v>
      </c>
      <c r="H150" s="34" t="s">
        <v>17</v>
      </c>
    </row>
    <row r="151" spans="1:8" ht="14.25" customHeight="1">
      <c r="A151" s="9"/>
      <c r="B151" s="12"/>
      <c r="C151" s="29">
        <v>1</v>
      </c>
      <c r="D151" s="16">
        <v>3</v>
      </c>
      <c r="E151" s="16"/>
      <c r="F151" s="12">
        <v>7</v>
      </c>
      <c r="G151" s="14">
        <f>SUM(C151*D151*F151)</f>
        <v>21</v>
      </c>
      <c r="H151" s="34" t="s">
        <v>17</v>
      </c>
    </row>
    <row r="152" spans="1:8">
      <c r="A152" s="9"/>
      <c r="B152" s="12"/>
      <c r="C152" s="11"/>
      <c r="D152" s="16"/>
      <c r="E152" s="16"/>
      <c r="F152" s="9" t="s">
        <v>35</v>
      </c>
      <c r="G152" s="14">
        <f>SUM(G148:G151)</f>
        <v>82.25</v>
      </c>
      <c r="H152" s="34" t="s">
        <v>17</v>
      </c>
    </row>
    <row r="153" spans="1:8">
      <c r="A153" s="112"/>
      <c r="B153" s="108"/>
      <c r="C153" s="125"/>
      <c r="D153" s="126"/>
      <c r="E153" s="126"/>
      <c r="F153" s="112" t="s">
        <v>39</v>
      </c>
      <c r="G153" s="127">
        <f>ROUND(G152,10)</f>
        <v>82.25</v>
      </c>
      <c r="H153" s="128" t="s">
        <v>17</v>
      </c>
    </row>
    <row r="154" spans="1:8">
      <c r="A154" s="57">
        <v>3.4</v>
      </c>
      <c r="B154" s="73" t="s">
        <v>19</v>
      </c>
      <c r="C154" s="65"/>
      <c r="D154" s="65"/>
      <c r="E154" s="65"/>
      <c r="F154" s="69"/>
      <c r="G154" s="65"/>
      <c r="H154" s="65"/>
    </row>
    <row r="155" spans="1:8" ht="15" customHeight="1">
      <c r="A155" s="9"/>
      <c r="B155" s="36" t="s">
        <v>48</v>
      </c>
      <c r="C155" s="8">
        <v>2</v>
      </c>
      <c r="D155" s="8">
        <v>3</v>
      </c>
      <c r="E155" s="8"/>
      <c r="F155" s="16">
        <v>7</v>
      </c>
      <c r="G155" s="8">
        <f>C155*D155*F155</f>
        <v>42</v>
      </c>
      <c r="H155" s="8" t="s">
        <v>17</v>
      </c>
    </row>
    <row r="156" spans="1:8" ht="15" customHeight="1">
      <c r="A156" s="9"/>
      <c r="B156" s="36" t="s">
        <v>66</v>
      </c>
      <c r="C156" s="8">
        <v>1</v>
      </c>
      <c r="D156" s="8">
        <v>3.25</v>
      </c>
      <c r="E156" s="8"/>
      <c r="F156" s="16">
        <v>7</v>
      </c>
      <c r="G156" s="8">
        <f>C156*D156*F156</f>
        <v>22.75</v>
      </c>
      <c r="H156" s="8" t="s">
        <v>17</v>
      </c>
    </row>
    <row r="157" spans="1:8" ht="15" customHeight="1">
      <c r="A157" s="37"/>
      <c r="B157" s="12"/>
      <c r="C157" s="37"/>
      <c r="D157" s="38"/>
      <c r="E157" s="39"/>
      <c r="F157" s="40" t="s">
        <v>35</v>
      </c>
      <c r="G157" s="8">
        <f>SUM(G155:G156)</f>
        <v>64.75</v>
      </c>
      <c r="H157" s="8" t="s">
        <v>17</v>
      </c>
    </row>
    <row r="158" spans="1:8">
      <c r="A158" s="130"/>
      <c r="B158" s="114" t="s">
        <v>35</v>
      </c>
      <c r="C158" s="114"/>
      <c r="D158" s="114"/>
      <c r="E158" s="114"/>
      <c r="F158" s="130" t="s">
        <v>39</v>
      </c>
      <c r="G158" s="111">
        <f>ROUND(G157,12)</f>
        <v>64.75</v>
      </c>
      <c r="H158" s="114" t="s">
        <v>17</v>
      </c>
    </row>
    <row r="159" spans="1:8">
      <c r="A159" s="12">
        <v>3.5</v>
      </c>
      <c r="B159" s="22" t="s">
        <v>46</v>
      </c>
      <c r="C159" s="29">
        <v>3</v>
      </c>
      <c r="D159" s="16"/>
      <c r="E159" s="16"/>
      <c r="F159" s="12"/>
      <c r="G159" s="14">
        <v>3</v>
      </c>
      <c r="H159" s="15" t="s">
        <v>20</v>
      </c>
    </row>
    <row r="160" spans="1:8">
      <c r="A160" s="144">
        <v>3.7</v>
      </c>
      <c r="B160" s="7" t="s">
        <v>45</v>
      </c>
      <c r="C160" s="8">
        <v>1</v>
      </c>
      <c r="D160" s="8">
        <v>2.5</v>
      </c>
      <c r="E160" s="8"/>
      <c r="F160" s="8">
        <v>7</v>
      </c>
      <c r="G160" s="7">
        <f>C160*D160*F160</f>
        <v>17.5</v>
      </c>
      <c r="H160" s="7" t="s">
        <v>17</v>
      </c>
    </row>
    <row r="161" spans="1:8">
      <c r="A161" s="146"/>
      <c r="B161" s="124"/>
      <c r="C161" s="121"/>
      <c r="D161" s="121"/>
      <c r="E161" s="121"/>
      <c r="F161" s="120" t="s">
        <v>39</v>
      </c>
      <c r="G161" s="124">
        <f>G160</f>
        <v>17.5</v>
      </c>
      <c r="H161" s="124" t="s">
        <v>17</v>
      </c>
    </row>
    <row r="162" spans="1:8" ht="25.5">
      <c r="A162" s="74" t="s">
        <v>22</v>
      </c>
      <c r="B162" s="75" t="s">
        <v>23</v>
      </c>
      <c r="C162" s="76"/>
      <c r="D162" s="77"/>
      <c r="E162" s="77"/>
      <c r="F162" s="78"/>
      <c r="G162" s="79"/>
      <c r="H162" s="77"/>
    </row>
    <row r="163" spans="1:8">
      <c r="A163" s="12"/>
      <c r="B163" s="18" t="s">
        <v>211</v>
      </c>
      <c r="C163" s="42">
        <v>1</v>
      </c>
      <c r="D163" s="37">
        <v>18</v>
      </c>
      <c r="E163" s="37">
        <v>6.75</v>
      </c>
      <c r="F163" s="12"/>
      <c r="G163" s="41">
        <f t="shared" ref="G163:G169" si="6">C163*D163*E163</f>
        <v>121.5</v>
      </c>
      <c r="H163" s="37" t="s">
        <v>17</v>
      </c>
    </row>
    <row r="164" spans="1:8">
      <c r="A164" s="12"/>
      <c r="B164" s="18" t="s">
        <v>139</v>
      </c>
      <c r="C164" s="42">
        <v>1</v>
      </c>
      <c r="D164" s="37">
        <v>14.75</v>
      </c>
      <c r="E164" s="37">
        <v>7</v>
      </c>
      <c r="F164" s="12"/>
      <c r="G164" s="41">
        <f t="shared" si="6"/>
        <v>103.25</v>
      </c>
      <c r="H164" s="37" t="s">
        <v>17</v>
      </c>
    </row>
    <row r="165" spans="1:8">
      <c r="A165" s="12"/>
      <c r="B165" s="18"/>
      <c r="C165" s="42">
        <v>1</v>
      </c>
      <c r="D165" s="37">
        <v>23.375</v>
      </c>
      <c r="E165" s="37">
        <v>25.25</v>
      </c>
      <c r="F165" s="12"/>
      <c r="G165" s="41">
        <f t="shared" si="6"/>
        <v>590.21875</v>
      </c>
      <c r="H165" s="37" t="s">
        <v>17</v>
      </c>
    </row>
    <row r="166" spans="1:8">
      <c r="A166" s="12"/>
      <c r="B166" s="18"/>
      <c r="C166" s="42">
        <v>1</v>
      </c>
      <c r="D166" s="37">
        <v>23.375</v>
      </c>
      <c r="E166" s="37">
        <v>5.25</v>
      </c>
      <c r="F166" s="12"/>
      <c r="G166" s="41">
        <f t="shared" si="6"/>
        <v>122.71875</v>
      </c>
      <c r="H166" s="37" t="s">
        <v>17</v>
      </c>
    </row>
    <row r="167" spans="1:8">
      <c r="A167" s="12"/>
      <c r="B167" s="18"/>
      <c r="C167" s="11">
        <v>1</v>
      </c>
      <c r="D167" s="8">
        <v>19.66</v>
      </c>
      <c r="E167" s="8">
        <v>6.66</v>
      </c>
      <c r="F167" s="16"/>
      <c r="G167" s="41">
        <f t="shared" si="6"/>
        <v>130.93559999999999</v>
      </c>
      <c r="H167" s="37" t="s">
        <v>17</v>
      </c>
    </row>
    <row r="168" spans="1:8">
      <c r="A168" s="12"/>
      <c r="B168" s="18"/>
      <c r="C168" s="11">
        <v>1</v>
      </c>
      <c r="D168" s="8">
        <v>10.33</v>
      </c>
      <c r="E168" s="8">
        <v>13.75</v>
      </c>
      <c r="F168" s="16"/>
      <c r="G168" s="41">
        <f t="shared" si="6"/>
        <v>142.03749999999999</v>
      </c>
      <c r="H168" s="37" t="s">
        <v>17</v>
      </c>
    </row>
    <row r="169" spans="1:8">
      <c r="A169" s="12"/>
      <c r="B169" s="18"/>
      <c r="C169" s="11">
        <v>1</v>
      </c>
      <c r="D169" s="8">
        <v>11.16</v>
      </c>
      <c r="E169" s="8">
        <v>8.83</v>
      </c>
      <c r="F169" s="16"/>
      <c r="G169" s="41">
        <f t="shared" si="6"/>
        <v>98.5428</v>
      </c>
      <c r="H169" s="37" t="s">
        <v>17</v>
      </c>
    </row>
    <row r="170" spans="1:8">
      <c r="A170" s="12"/>
      <c r="B170" s="18" t="s">
        <v>212</v>
      </c>
      <c r="C170" s="11">
        <v>6</v>
      </c>
      <c r="D170" s="8">
        <v>6.75</v>
      </c>
      <c r="E170" s="8"/>
      <c r="F170" s="16">
        <v>0.5</v>
      </c>
      <c r="G170" s="41">
        <f t="shared" ref="G170:G177" si="7">C170*D170*F170</f>
        <v>20.25</v>
      </c>
      <c r="H170" s="37" t="s">
        <v>17</v>
      </c>
    </row>
    <row r="171" spans="1:8">
      <c r="A171" s="12"/>
      <c r="B171" s="18" t="s">
        <v>215</v>
      </c>
      <c r="C171" s="11">
        <v>2</v>
      </c>
      <c r="D171" s="8">
        <v>21.75</v>
      </c>
      <c r="E171" s="8"/>
      <c r="F171" s="16">
        <v>0.5</v>
      </c>
      <c r="G171" s="41">
        <f t="shared" si="7"/>
        <v>21.75</v>
      </c>
      <c r="H171" s="37" t="s">
        <v>17</v>
      </c>
    </row>
    <row r="172" spans="1:8">
      <c r="A172" s="12"/>
      <c r="B172" s="18" t="s">
        <v>215</v>
      </c>
      <c r="C172" s="11">
        <v>4</v>
      </c>
      <c r="D172" s="8">
        <v>5</v>
      </c>
      <c r="E172" s="8"/>
      <c r="F172" s="16">
        <v>0.5</v>
      </c>
      <c r="G172" s="41">
        <f t="shared" si="7"/>
        <v>10</v>
      </c>
      <c r="H172" s="37" t="s">
        <v>17</v>
      </c>
    </row>
    <row r="173" spans="1:8">
      <c r="A173" s="12"/>
      <c r="B173" s="18" t="s">
        <v>215</v>
      </c>
      <c r="C173" s="11">
        <v>4</v>
      </c>
      <c r="D173" s="8">
        <v>8.75</v>
      </c>
      <c r="E173" s="8"/>
      <c r="F173" s="16">
        <v>0.5</v>
      </c>
      <c r="G173" s="41">
        <f t="shared" si="7"/>
        <v>17.5</v>
      </c>
      <c r="H173" s="37" t="s">
        <v>17</v>
      </c>
    </row>
    <row r="174" spans="1:8">
      <c r="A174" s="12"/>
      <c r="B174" s="18" t="s">
        <v>215</v>
      </c>
      <c r="C174" s="11">
        <v>4</v>
      </c>
      <c r="D174" s="8">
        <v>20</v>
      </c>
      <c r="E174" s="8"/>
      <c r="F174" s="16">
        <v>0.5</v>
      </c>
      <c r="G174" s="41">
        <f t="shared" si="7"/>
        <v>40</v>
      </c>
      <c r="H174" s="37" t="s">
        <v>17</v>
      </c>
    </row>
    <row r="175" spans="1:8">
      <c r="A175" s="12"/>
      <c r="B175" s="18" t="s">
        <v>215</v>
      </c>
      <c r="C175" s="11">
        <v>4</v>
      </c>
      <c r="D175" s="8">
        <v>4</v>
      </c>
      <c r="E175" s="8"/>
      <c r="F175" s="16">
        <v>0.5</v>
      </c>
      <c r="G175" s="41">
        <f t="shared" si="7"/>
        <v>8</v>
      </c>
      <c r="H175" s="37" t="s">
        <v>17</v>
      </c>
    </row>
    <row r="176" spans="1:8">
      <c r="A176" s="12"/>
      <c r="B176" s="18" t="s">
        <v>213</v>
      </c>
      <c r="C176" s="11">
        <v>2</v>
      </c>
      <c r="D176" s="8">
        <v>11.25</v>
      </c>
      <c r="E176" s="8"/>
      <c r="F176" s="16">
        <v>0.5</v>
      </c>
      <c r="G176" s="41">
        <f t="shared" si="7"/>
        <v>11.25</v>
      </c>
      <c r="H176" s="37" t="s">
        <v>17</v>
      </c>
    </row>
    <row r="177" spans="1:8">
      <c r="A177" s="12"/>
      <c r="B177" s="18" t="s">
        <v>214</v>
      </c>
      <c r="C177" s="11">
        <v>1</v>
      </c>
      <c r="D177" s="8">
        <v>28.75</v>
      </c>
      <c r="E177" s="8"/>
      <c r="F177" s="16">
        <v>0.5</v>
      </c>
      <c r="G177" s="41">
        <f t="shared" si="7"/>
        <v>14.375</v>
      </c>
      <c r="H177" s="37" t="s">
        <v>17</v>
      </c>
    </row>
    <row r="178" spans="1:8">
      <c r="A178" s="12"/>
      <c r="B178" s="18" t="s">
        <v>140</v>
      </c>
      <c r="C178" s="11">
        <v>-1</v>
      </c>
      <c r="D178" s="8">
        <v>6.75</v>
      </c>
      <c r="E178" s="8">
        <v>6.75</v>
      </c>
      <c r="F178" s="16"/>
      <c r="G178" s="41">
        <f>C178*D178*E178</f>
        <v>-45.5625</v>
      </c>
      <c r="H178" s="37" t="s">
        <v>17</v>
      </c>
    </row>
    <row r="179" spans="1:8">
      <c r="A179" s="12"/>
      <c r="B179" s="18" t="s">
        <v>140</v>
      </c>
      <c r="C179" s="11">
        <v>-1</v>
      </c>
      <c r="D179" s="8">
        <v>6.75</v>
      </c>
      <c r="E179" s="8">
        <v>21.75</v>
      </c>
      <c r="F179" s="16"/>
      <c r="G179" s="41">
        <f>C179*D179*E179</f>
        <v>-146.8125</v>
      </c>
      <c r="H179" s="37" t="s">
        <v>17</v>
      </c>
    </row>
    <row r="180" spans="1:8">
      <c r="A180" s="12"/>
      <c r="B180" s="18" t="s">
        <v>140</v>
      </c>
      <c r="C180" s="11">
        <v>-2</v>
      </c>
      <c r="D180" s="8">
        <v>5</v>
      </c>
      <c r="E180" s="8">
        <v>8.75</v>
      </c>
      <c r="F180" s="16"/>
      <c r="G180" s="41">
        <f>C180*D180*E180</f>
        <v>-87.5</v>
      </c>
      <c r="H180" s="37" t="s">
        <v>17</v>
      </c>
    </row>
    <row r="181" spans="1:8">
      <c r="A181" s="6"/>
      <c r="B181" s="195" t="s">
        <v>216</v>
      </c>
      <c r="C181" s="8">
        <v>-2</v>
      </c>
      <c r="D181" s="8">
        <v>4</v>
      </c>
      <c r="E181" s="8">
        <v>20</v>
      </c>
      <c r="F181" s="16"/>
      <c r="G181" s="41">
        <f>C181*D181*E181</f>
        <v>-160</v>
      </c>
      <c r="H181" s="37" t="s">
        <v>17</v>
      </c>
    </row>
    <row r="182" spans="1:8">
      <c r="A182" s="12"/>
      <c r="B182" s="9" t="s">
        <v>35</v>
      </c>
      <c r="C182" s="5"/>
      <c r="D182" s="41"/>
      <c r="E182" s="41"/>
      <c r="F182" s="43"/>
      <c r="G182" s="86">
        <f>SUM(G163:G181)</f>
        <v>1012.4533999999999</v>
      </c>
      <c r="H182" s="19" t="s">
        <v>17</v>
      </c>
    </row>
    <row r="183" spans="1:8">
      <c r="A183" s="104"/>
      <c r="B183" s="112" t="s">
        <v>39</v>
      </c>
      <c r="C183" s="113"/>
      <c r="D183" s="131"/>
      <c r="E183" s="133"/>
      <c r="F183" s="134"/>
      <c r="G183" s="131">
        <f>ROUND(G182,1)</f>
        <v>1012.5</v>
      </c>
      <c r="H183" s="132" t="s">
        <v>17</v>
      </c>
    </row>
    <row r="184" spans="1:8">
      <c r="A184" s="57">
        <v>4.2</v>
      </c>
      <c r="B184" s="80" t="s">
        <v>108</v>
      </c>
      <c r="C184" s="64"/>
      <c r="D184" s="81"/>
      <c r="E184" s="82"/>
      <c r="F184" s="83"/>
      <c r="G184" s="81"/>
      <c r="H184" s="84"/>
    </row>
    <row r="185" spans="1:8">
      <c r="A185" s="12"/>
      <c r="B185" s="12" t="s">
        <v>49</v>
      </c>
      <c r="C185" s="11">
        <v>2</v>
      </c>
      <c r="D185" s="41">
        <v>4</v>
      </c>
      <c r="E185" s="41">
        <v>20</v>
      </c>
      <c r="F185" s="43"/>
      <c r="G185" s="41">
        <f>C185*D185*E185</f>
        <v>160</v>
      </c>
      <c r="H185" s="37" t="s">
        <v>17</v>
      </c>
    </row>
    <row r="186" spans="1:8">
      <c r="A186" s="104"/>
      <c r="B186" s="135" t="s">
        <v>39</v>
      </c>
      <c r="C186" s="113"/>
      <c r="D186" s="114"/>
      <c r="E186" s="114"/>
      <c r="F186" s="130"/>
      <c r="G186" s="131">
        <f>G185</f>
        <v>160</v>
      </c>
      <c r="H186" s="132" t="s">
        <v>17</v>
      </c>
    </row>
    <row r="187" spans="1:8">
      <c r="A187" s="67">
        <v>4.4000000000000004</v>
      </c>
      <c r="B187" s="60" t="s">
        <v>141</v>
      </c>
      <c r="C187" s="65"/>
      <c r="D187" s="65"/>
      <c r="E187" s="65"/>
      <c r="F187" s="69"/>
      <c r="G187" s="60"/>
      <c r="H187" s="60"/>
    </row>
    <row r="188" spans="1:8">
      <c r="A188" s="6"/>
      <c r="B188" s="8" t="s">
        <v>217</v>
      </c>
      <c r="C188" s="8">
        <v>1</v>
      </c>
      <c r="D188" s="8">
        <v>6.75</v>
      </c>
      <c r="E188" s="8">
        <v>6.75</v>
      </c>
      <c r="F188" s="16"/>
      <c r="G188" s="13">
        <f>C188*D188*E188</f>
        <v>45.5625</v>
      </c>
      <c r="H188" s="8" t="s">
        <v>17</v>
      </c>
    </row>
    <row r="189" spans="1:8">
      <c r="A189" s="6"/>
      <c r="B189" s="8" t="s">
        <v>218</v>
      </c>
      <c r="C189" s="8">
        <v>1</v>
      </c>
      <c r="D189" s="8">
        <v>6.75</v>
      </c>
      <c r="E189" s="8">
        <v>21.75</v>
      </c>
      <c r="F189" s="16"/>
      <c r="G189" s="13">
        <f>C189*D189*E189</f>
        <v>146.8125</v>
      </c>
      <c r="H189" s="8" t="s">
        <v>17</v>
      </c>
    </row>
    <row r="190" spans="1:8">
      <c r="A190" s="6"/>
      <c r="B190" s="8" t="s">
        <v>219</v>
      </c>
      <c r="C190" s="8">
        <v>2</v>
      </c>
      <c r="D190" s="8">
        <v>5</v>
      </c>
      <c r="E190" s="8">
        <v>8.75</v>
      </c>
      <c r="F190" s="16"/>
      <c r="G190" s="13">
        <f>C190*D190*E190</f>
        <v>87.5</v>
      </c>
      <c r="H190" s="8" t="s">
        <v>17</v>
      </c>
    </row>
    <row r="191" spans="1:8">
      <c r="A191" s="6"/>
      <c r="B191" s="8"/>
      <c r="C191" s="8"/>
      <c r="D191" s="8"/>
      <c r="E191" s="8"/>
      <c r="F191" s="6" t="s">
        <v>35</v>
      </c>
      <c r="G191" s="24">
        <f>SUM(G188:G190)</f>
        <v>279.875</v>
      </c>
      <c r="H191" s="7" t="s">
        <v>17</v>
      </c>
    </row>
    <row r="192" spans="1:8">
      <c r="A192" s="122"/>
      <c r="B192" s="124"/>
      <c r="C192" s="124"/>
      <c r="D192" s="124"/>
      <c r="E192" s="124"/>
      <c r="F192" s="122" t="s">
        <v>39</v>
      </c>
      <c r="G192" s="123">
        <f>ROUND(G191,0)</f>
        <v>280</v>
      </c>
      <c r="H192" s="124" t="s">
        <v>17</v>
      </c>
    </row>
    <row r="193" spans="1:8">
      <c r="A193" s="67">
        <v>4.5</v>
      </c>
      <c r="B193" s="60" t="s">
        <v>109</v>
      </c>
      <c r="C193" s="60"/>
      <c r="D193" s="60"/>
      <c r="E193" s="60"/>
      <c r="F193" s="67"/>
      <c r="G193" s="66"/>
      <c r="H193" s="60"/>
    </row>
    <row r="194" spans="1:8">
      <c r="A194" s="16"/>
      <c r="B194" s="8"/>
      <c r="C194" s="8"/>
      <c r="D194" s="8"/>
      <c r="E194" s="8"/>
      <c r="F194" s="16"/>
      <c r="G194" s="13"/>
      <c r="H194" s="8"/>
    </row>
    <row r="195" spans="1:8">
      <c r="A195" s="16"/>
      <c r="B195" s="8" t="s">
        <v>217</v>
      </c>
      <c r="C195" s="8">
        <v>1</v>
      </c>
      <c r="D195" s="8">
        <v>8.75</v>
      </c>
      <c r="E195" s="8">
        <v>6.75</v>
      </c>
      <c r="F195" s="16"/>
      <c r="G195" s="13">
        <f>C195*D195*E195</f>
        <v>59.0625</v>
      </c>
      <c r="H195" s="8" t="s">
        <v>17</v>
      </c>
    </row>
    <row r="196" spans="1:8">
      <c r="A196" s="16"/>
      <c r="B196" s="8" t="s">
        <v>218</v>
      </c>
      <c r="C196" s="8">
        <v>1</v>
      </c>
      <c r="D196" s="8">
        <v>23.375</v>
      </c>
      <c r="E196" s="8">
        <v>25.25</v>
      </c>
      <c r="F196" s="16"/>
      <c r="G196" s="13">
        <f>C196*D196*E196</f>
        <v>590.21875</v>
      </c>
      <c r="H196" s="8" t="s">
        <v>17</v>
      </c>
    </row>
    <row r="197" spans="1:8">
      <c r="A197" s="16"/>
      <c r="B197" s="8" t="s">
        <v>219</v>
      </c>
      <c r="C197" s="8">
        <v>1</v>
      </c>
      <c r="D197" s="8">
        <v>10.33</v>
      </c>
      <c r="E197" s="8">
        <v>23.25</v>
      </c>
      <c r="F197" s="16"/>
      <c r="G197" s="13">
        <f>C197*D197*E197</f>
        <v>240.17250000000001</v>
      </c>
      <c r="H197" s="8" t="s">
        <v>17</v>
      </c>
    </row>
    <row r="198" spans="1:8">
      <c r="A198" s="6"/>
      <c r="B198" s="7"/>
      <c r="C198" s="7"/>
      <c r="D198" s="7"/>
      <c r="E198" s="7"/>
      <c r="F198" s="6" t="s">
        <v>35</v>
      </c>
      <c r="G198" s="24">
        <f>SUM(G194:G197)</f>
        <v>889.45375000000001</v>
      </c>
      <c r="H198" s="7" t="s">
        <v>17</v>
      </c>
    </row>
    <row r="199" spans="1:8">
      <c r="A199" s="122"/>
      <c r="B199" s="124"/>
      <c r="C199" s="124"/>
      <c r="D199" s="124"/>
      <c r="E199" s="124"/>
      <c r="F199" s="122" t="s">
        <v>39</v>
      </c>
      <c r="G199" s="123">
        <f>ROUND(G198,10)</f>
        <v>889.45375000000001</v>
      </c>
      <c r="H199" s="124" t="s">
        <v>17</v>
      </c>
    </row>
    <row r="200" spans="1:8">
      <c r="A200" s="90">
        <v>5.7</v>
      </c>
      <c r="B200" s="138" t="s">
        <v>142</v>
      </c>
      <c r="C200" s="140"/>
      <c r="D200" s="139"/>
      <c r="E200" s="60"/>
      <c r="F200" s="60"/>
      <c r="G200" s="60"/>
      <c r="H200" s="60"/>
    </row>
    <row r="201" spans="1:8">
      <c r="A201" s="8"/>
      <c r="B201" s="34" t="s">
        <v>68</v>
      </c>
      <c r="C201" s="8">
        <v>1</v>
      </c>
      <c r="D201" s="8">
        <v>9.25</v>
      </c>
      <c r="E201" s="8"/>
      <c r="F201" s="8">
        <v>2.5</v>
      </c>
      <c r="G201" s="13">
        <f>C201*D201*F201</f>
        <v>23.125</v>
      </c>
      <c r="H201" s="8" t="s">
        <v>17</v>
      </c>
    </row>
    <row r="202" spans="1:8" ht="13.5" customHeight="1">
      <c r="A202" s="99"/>
      <c r="B202" s="99"/>
      <c r="C202" s="99"/>
      <c r="D202" s="99"/>
      <c r="E202" s="99"/>
      <c r="F202" s="98" t="s">
        <v>39</v>
      </c>
      <c r="G202" s="100">
        <v>23.25</v>
      </c>
      <c r="H202" s="124" t="s">
        <v>17</v>
      </c>
    </row>
    <row r="203" spans="1:8" ht="13.5" customHeight="1">
      <c r="A203" s="60"/>
      <c r="B203" s="138" t="s">
        <v>143</v>
      </c>
      <c r="C203" s="60"/>
      <c r="D203" s="60"/>
      <c r="E203" s="60"/>
      <c r="F203" s="60"/>
      <c r="G203" s="66"/>
      <c r="H203" s="60"/>
    </row>
    <row r="204" spans="1:8">
      <c r="A204" s="8"/>
      <c r="B204" s="8" t="s">
        <v>69</v>
      </c>
      <c r="C204" s="8">
        <v>1</v>
      </c>
      <c r="D204" s="8">
        <v>25.25</v>
      </c>
      <c r="E204" s="8"/>
      <c r="F204" s="8">
        <v>3.5</v>
      </c>
      <c r="G204" s="13">
        <f>C204*D204*F204</f>
        <v>88.375</v>
      </c>
      <c r="H204" s="8" t="s">
        <v>17</v>
      </c>
    </row>
    <row r="205" spans="1:8">
      <c r="A205" s="8"/>
      <c r="B205" s="8" t="s">
        <v>220</v>
      </c>
      <c r="C205" s="8">
        <v>1</v>
      </c>
      <c r="D205" s="8">
        <v>5</v>
      </c>
      <c r="E205" s="8"/>
      <c r="F205" s="8">
        <v>3.5</v>
      </c>
      <c r="G205" s="13">
        <f>C205*D205*F205</f>
        <v>17.5</v>
      </c>
      <c r="H205" s="8" t="s">
        <v>17</v>
      </c>
    </row>
    <row r="206" spans="1:8">
      <c r="A206" s="8"/>
      <c r="B206" s="8" t="s">
        <v>221</v>
      </c>
      <c r="C206" s="8">
        <v>1</v>
      </c>
      <c r="D206" s="8">
        <v>6</v>
      </c>
      <c r="E206" s="8"/>
      <c r="F206" s="8">
        <v>3.5</v>
      </c>
      <c r="G206" s="13">
        <f>C206*D206*F206</f>
        <v>21</v>
      </c>
      <c r="H206" s="8" t="s">
        <v>17</v>
      </c>
    </row>
    <row r="207" spans="1:8">
      <c r="A207" s="8"/>
      <c r="B207" s="8"/>
      <c r="C207" s="8"/>
      <c r="D207" s="8"/>
      <c r="E207" s="8"/>
      <c r="F207" s="8"/>
      <c r="G207" s="13">
        <f>SUM(G204:G206)</f>
        <v>126.875</v>
      </c>
      <c r="H207" s="8" t="s">
        <v>17</v>
      </c>
    </row>
    <row r="208" spans="1:8">
      <c r="A208" s="121"/>
      <c r="B208" s="121"/>
      <c r="C208" s="121"/>
      <c r="D208" s="121"/>
      <c r="E208" s="121"/>
      <c r="F208" s="122" t="s">
        <v>35</v>
      </c>
      <c r="G208" s="123">
        <f>ROUND(G207,0)</f>
        <v>127</v>
      </c>
      <c r="H208" s="124" t="s">
        <v>17</v>
      </c>
    </row>
    <row r="209" spans="1:8" ht="14.25" customHeight="1">
      <c r="A209" s="60">
        <v>5.8</v>
      </c>
      <c r="B209" s="60" t="s">
        <v>52</v>
      </c>
      <c r="C209" s="60"/>
      <c r="D209" s="60"/>
      <c r="E209" s="60"/>
      <c r="F209" s="60"/>
      <c r="G209" s="60"/>
      <c r="H209" s="60"/>
    </row>
    <row r="210" spans="1:8">
      <c r="A210" s="7"/>
      <c r="B210" s="7" t="s">
        <v>144</v>
      </c>
      <c r="C210" s="8">
        <v>1</v>
      </c>
      <c r="D210" s="8">
        <v>6.5</v>
      </c>
      <c r="E210" s="8"/>
      <c r="F210" s="8">
        <v>2.5</v>
      </c>
      <c r="G210" s="13">
        <f>C210*D210*F210</f>
        <v>16.25</v>
      </c>
      <c r="H210" s="8" t="s">
        <v>17</v>
      </c>
    </row>
    <row r="211" spans="1:8">
      <c r="A211" s="7"/>
      <c r="B211" s="8" t="s">
        <v>145</v>
      </c>
      <c r="C211" s="8">
        <v>1</v>
      </c>
      <c r="D211" s="8">
        <v>6.5</v>
      </c>
      <c r="E211" s="8"/>
      <c r="F211" s="8">
        <v>2</v>
      </c>
      <c r="G211" s="13">
        <f>C211*D211*F211</f>
        <v>13</v>
      </c>
      <c r="H211" s="8" t="s">
        <v>17</v>
      </c>
    </row>
    <row r="212" spans="1:8">
      <c r="A212" s="7"/>
      <c r="B212" s="7"/>
      <c r="C212" s="8"/>
      <c r="D212" s="8"/>
      <c r="E212" s="8"/>
      <c r="F212" s="16" t="s">
        <v>35</v>
      </c>
      <c r="G212" s="13">
        <f>SUM(G210:G211)</f>
        <v>29.25</v>
      </c>
      <c r="H212" s="8" t="s">
        <v>17</v>
      </c>
    </row>
    <row r="213" spans="1:8" s="88" customFormat="1" ht="15.75" customHeight="1">
      <c r="A213" s="137"/>
      <c r="B213" s="137"/>
      <c r="C213" s="136"/>
      <c r="D213" s="136"/>
      <c r="E213" s="136"/>
      <c r="F213" s="187" t="s">
        <v>39</v>
      </c>
      <c r="G213" s="168">
        <v>29.25</v>
      </c>
      <c r="H213" s="137" t="s">
        <v>17</v>
      </c>
    </row>
    <row r="214" spans="1:8" ht="15.75" customHeight="1">
      <c r="A214" s="60">
        <v>5.9</v>
      </c>
      <c r="B214" s="60" t="s">
        <v>50</v>
      </c>
      <c r="C214" s="65"/>
      <c r="D214" s="65"/>
      <c r="E214" s="65"/>
      <c r="F214" s="65"/>
      <c r="G214" s="65"/>
      <c r="H214" s="65"/>
    </row>
    <row r="215" spans="1:8" ht="15.75" customHeight="1">
      <c r="A215" s="19"/>
      <c r="B215" s="19"/>
      <c r="C215" s="37">
        <v>1</v>
      </c>
      <c r="D215" s="37">
        <v>6</v>
      </c>
      <c r="E215" s="37"/>
      <c r="F215" s="37">
        <v>9</v>
      </c>
      <c r="G215" s="41">
        <f>C215*D215*F215</f>
        <v>54</v>
      </c>
      <c r="H215" s="37" t="s">
        <v>17</v>
      </c>
    </row>
    <row r="216" spans="1:8" ht="15.75" customHeight="1">
      <c r="A216" s="137"/>
      <c r="B216" s="137"/>
      <c r="C216" s="137"/>
      <c r="D216" s="137"/>
      <c r="E216" s="137"/>
      <c r="F216" s="187" t="s">
        <v>39</v>
      </c>
      <c r="G216" s="168">
        <f>G215</f>
        <v>54</v>
      </c>
      <c r="H216" s="137" t="s">
        <v>17</v>
      </c>
    </row>
    <row r="217" spans="1:8" ht="13.5" customHeight="1">
      <c r="A217" s="60">
        <v>6.1</v>
      </c>
      <c r="B217" s="60" t="s">
        <v>51</v>
      </c>
      <c r="C217" s="60"/>
      <c r="D217" s="60"/>
      <c r="E217" s="60"/>
      <c r="F217" s="60"/>
      <c r="G217" s="60"/>
      <c r="H217" s="60"/>
    </row>
    <row r="218" spans="1:8" ht="13.5" customHeight="1">
      <c r="A218" s="7"/>
      <c r="B218" s="37" t="s">
        <v>214</v>
      </c>
      <c r="C218" s="8">
        <v>1</v>
      </c>
      <c r="D218" s="8">
        <v>9.5</v>
      </c>
      <c r="E218" s="8">
        <v>12</v>
      </c>
      <c r="F218" s="7"/>
      <c r="G218" s="13">
        <f>C218*D218*E218</f>
        <v>114</v>
      </c>
      <c r="H218" s="8" t="s">
        <v>17</v>
      </c>
    </row>
    <row r="219" spans="1:8" s="88" customFormat="1" ht="15.75" customHeight="1">
      <c r="A219" s="137"/>
      <c r="B219" s="137"/>
      <c r="C219" s="137"/>
      <c r="D219" s="137"/>
      <c r="E219" s="137"/>
      <c r="F219" s="187" t="s">
        <v>39</v>
      </c>
      <c r="G219" s="168">
        <f>ROUND(G218,0)</f>
        <v>114</v>
      </c>
      <c r="H219" s="137" t="s">
        <v>17</v>
      </c>
    </row>
    <row r="220" spans="1:8" ht="15.75" customHeight="1">
      <c r="A220" s="188">
        <v>5.0999999999999996</v>
      </c>
      <c r="B220" s="90" t="s">
        <v>51</v>
      </c>
      <c r="C220" s="90"/>
      <c r="D220" s="90"/>
      <c r="E220" s="90"/>
      <c r="F220" s="90"/>
      <c r="G220" s="90"/>
      <c r="H220" s="90"/>
    </row>
    <row r="221" spans="1:8" ht="15.75" customHeight="1">
      <c r="A221" s="19"/>
      <c r="B221" s="37" t="s">
        <v>226</v>
      </c>
      <c r="C221" s="37">
        <v>1</v>
      </c>
      <c r="D221" s="37">
        <v>43</v>
      </c>
      <c r="E221" s="19"/>
      <c r="F221" s="19"/>
      <c r="G221" s="41">
        <f>C221*D221</f>
        <v>43</v>
      </c>
      <c r="H221" s="37" t="s">
        <v>24</v>
      </c>
    </row>
    <row r="222" spans="1:8" ht="15.75" customHeight="1">
      <c r="A222" s="137"/>
      <c r="B222" s="137"/>
      <c r="C222" s="136"/>
      <c r="D222" s="136"/>
      <c r="E222" s="137"/>
      <c r="F222" s="187" t="s">
        <v>39</v>
      </c>
      <c r="G222" s="168">
        <v>43</v>
      </c>
      <c r="H222" s="137" t="s">
        <v>24</v>
      </c>
    </row>
    <row r="223" spans="1:8" s="88" customFormat="1" ht="15.75" customHeight="1">
      <c r="A223" s="90">
        <v>6.3</v>
      </c>
      <c r="B223" s="90" t="s">
        <v>56</v>
      </c>
      <c r="C223" s="90"/>
      <c r="D223" s="90"/>
      <c r="E223" s="90"/>
      <c r="F223" s="90"/>
      <c r="G223" s="90"/>
      <c r="H223" s="90"/>
    </row>
    <row r="224" spans="1:8" s="88" customFormat="1" ht="15.75" customHeight="1">
      <c r="A224" s="37"/>
      <c r="B224" s="37" t="s">
        <v>67</v>
      </c>
      <c r="C224" s="37">
        <v>1</v>
      </c>
      <c r="D224" s="37">
        <v>23.375</v>
      </c>
      <c r="E224" s="37">
        <v>51</v>
      </c>
      <c r="F224" s="37"/>
      <c r="G224" s="41">
        <f>C224*D224*E224</f>
        <v>1192.125</v>
      </c>
      <c r="H224" s="37" t="s">
        <v>17</v>
      </c>
    </row>
    <row r="225" spans="1:8" s="88" customFormat="1" ht="15.75" customHeight="1">
      <c r="A225" s="37"/>
      <c r="B225" s="37" t="s">
        <v>222</v>
      </c>
      <c r="C225" s="37">
        <v>1</v>
      </c>
      <c r="D225" s="41">
        <v>10.33</v>
      </c>
      <c r="E225" s="41">
        <v>14</v>
      </c>
      <c r="F225" s="37"/>
      <c r="G225" s="41">
        <f>C225*D225*E225</f>
        <v>144.62</v>
      </c>
      <c r="H225" s="37" t="s">
        <v>17</v>
      </c>
    </row>
    <row r="226" spans="1:8" s="88" customFormat="1" ht="15.75" customHeight="1">
      <c r="A226" s="37"/>
      <c r="B226" s="37" t="s">
        <v>146</v>
      </c>
      <c r="C226" s="37">
        <v>1</v>
      </c>
      <c r="D226" s="41">
        <v>8.83</v>
      </c>
      <c r="E226" s="41">
        <v>11.875</v>
      </c>
      <c r="F226" s="37"/>
      <c r="G226" s="41">
        <f>C226*D226*E226</f>
        <v>104.85625</v>
      </c>
      <c r="H226" s="37" t="s">
        <v>17</v>
      </c>
    </row>
    <row r="227" spans="1:8" s="88" customFormat="1" ht="15.75" customHeight="1">
      <c r="A227" s="37"/>
      <c r="B227" s="37" t="s">
        <v>147</v>
      </c>
      <c r="C227" s="37"/>
      <c r="D227" s="37"/>
      <c r="E227" s="41"/>
      <c r="F227" s="37"/>
      <c r="G227" s="41">
        <f>-G218</f>
        <v>-114</v>
      </c>
      <c r="H227" s="37" t="s">
        <v>17</v>
      </c>
    </row>
    <row r="228" spans="1:8" s="88" customFormat="1" ht="15.75" customHeight="1">
      <c r="A228" s="37"/>
      <c r="B228" s="37"/>
      <c r="C228" s="37"/>
      <c r="D228" s="37"/>
      <c r="E228" s="41"/>
      <c r="F228" s="37"/>
      <c r="G228" s="41">
        <f>SUM(G224:G227)</f>
        <v>1327.6012499999999</v>
      </c>
      <c r="H228" s="37" t="s">
        <v>17</v>
      </c>
    </row>
    <row r="229" spans="1:8" s="88" customFormat="1" ht="15.75" customHeight="1">
      <c r="A229" s="136"/>
      <c r="B229" s="136"/>
      <c r="C229" s="136"/>
      <c r="D229" s="136"/>
      <c r="E229" s="136"/>
      <c r="F229" s="187" t="s">
        <v>35</v>
      </c>
      <c r="G229" s="168">
        <f>ROUND(G228,0)</f>
        <v>1328</v>
      </c>
      <c r="H229" s="137" t="s">
        <v>17</v>
      </c>
    </row>
    <row r="230" spans="1:8" ht="13.5" customHeight="1">
      <c r="A230" s="67">
        <v>7.2</v>
      </c>
      <c r="B230" s="85" t="s">
        <v>26</v>
      </c>
      <c r="C230" s="65"/>
      <c r="D230" s="65"/>
      <c r="E230" s="65"/>
      <c r="F230" s="65"/>
      <c r="G230" s="60"/>
      <c r="H230" s="60"/>
    </row>
    <row r="231" spans="1:8" ht="13.5" customHeight="1">
      <c r="A231" s="16"/>
      <c r="B231" s="12"/>
      <c r="C231" s="8">
        <v>1</v>
      </c>
      <c r="D231" s="8">
        <v>4</v>
      </c>
      <c r="E231" s="8"/>
      <c r="F231" s="8">
        <v>3</v>
      </c>
      <c r="G231" s="8">
        <f>C231*D231*F231</f>
        <v>12</v>
      </c>
      <c r="H231" s="8" t="s">
        <v>17</v>
      </c>
    </row>
    <row r="232" spans="1:8" s="88" customFormat="1" ht="14.25" customHeight="1">
      <c r="A232" s="98"/>
      <c r="B232" s="145"/>
      <c r="C232" s="99"/>
      <c r="D232" s="99"/>
      <c r="E232" s="99"/>
      <c r="F232" s="98" t="s">
        <v>39</v>
      </c>
      <c r="G232" s="100">
        <f>G231</f>
        <v>12</v>
      </c>
      <c r="H232" s="99" t="s">
        <v>17</v>
      </c>
    </row>
    <row r="233" spans="1:8" s="88" customFormat="1" ht="14.25" customHeight="1">
      <c r="A233" s="67">
        <v>7.4</v>
      </c>
      <c r="B233" s="85" t="s">
        <v>54</v>
      </c>
      <c r="C233" s="60"/>
      <c r="D233" s="60"/>
      <c r="E233" s="60"/>
      <c r="F233" s="60"/>
      <c r="G233" s="60"/>
      <c r="H233" s="60"/>
    </row>
    <row r="234" spans="1:8">
      <c r="A234" s="16"/>
      <c r="B234" s="16" t="s">
        <v>70</v>
      </c>
      <c r="C234" s="8">
        <v>1</v>
      </c>
      <c r="D234" s="8">
        <v>6</v>
      </c>
      <c r="E234" s="8">
        <v>3</v>
      </c>
      <c r="F234" s="8"/>
      <c r="G234" s="8">
        <f>C234*D234*E234</f>
        <v>18</v>
      </c>
      <c r="H234" s="8" t="s">
        <v>17</v>
      </c>
    </row>
    <row r="235" spans="1:8">
      <c r="A235" s="16"/>
      <c r="B235" s="16" t="s">
        <v>72</v>
      </c>
      <c r="C235" s="8">
        <v>1</v>
      </c>
      <c r="D235" s="8">
        <v>3.25</v>
      </c>
      <c r="E235" s="8">
        <v>1.5</v>
      </c>
      <c r="F235" s="8"/>
      <c r="G235" s="8">
        <f>C235*D235*E235</f>
        <v>4.875</v>
      </c>
      <c r="H235" s="8" t="s">
        <v>17</v>
      </c>
    </row>
    <row r="236" spans="1:8">
      <c r="A236" s="16"/>
      <c r="B236" s="16" t="s">
        <v>112</v>
      </c>
      <c r="C236" s="8">
        <v>1</v>
      </c>
      <c r="D236" s="8">
        <v>4</v>
      </c>
      <c r="E236" s="8">
        <v>2</v>
      </c>
      <c r="F236" s="8"/>
      <c r="G236" s="8">
        <f>C236*D236*E236</f>
        <v>8</v>
      </c>
      <c r="H236" s="8" t="s">
        <v>17</v>
      </c>
    </row>
    <row r="237" spans="1:8">
      <c r="A237" s="121"/>
      <c r="B237" s="121"/>
      <c r="C237" s="121"/>
      <c r="D237" s="121"/>
      <c r="E237" s="121"/>
      <c r="F237" s="122" t="s">
        <v>39</v>
      </c>
      <c r="G237" s="124">
        <f>SUM(G234:G236)</f>
        <v>30.875</v>
      </c>
      <c r="H237" s="124" t="s">
        <v>17</v>
      </c>
    </row>
    <row r="238" spans="1:8">
      <c r="A238" s="60"/>
      <c r="B238" s="60" t="s">
        <v>228</v>
      </c>
      <c r="C238" s="60"/>
      <c r="D238" s="60"/>
      <c r="E238" s="60"/>
      <c r="F238" s="60"/>
      <c r="G238" s="60"/>
      <c r="H238" s="60"/>
    </row>
    <row r="239" spans="1:8">
      <c r="A239" s="8"/>
      <c r="B239" s="8" t="s">
        <v>229</v>
      </c>
      <c r="C239" s="8">
        <v>1</v>
      </c>
      <c r="D239" s="8">
        <v>6.5</v>
      </c>
      <c r="E239" s="8">
        <v>2.375</v>
      </c>
      <c r="F239" s="8">
        <v>0.375</v>
      </c>
      <c r="G239" s="13">
        <f>C239*D239*E239*F239</f>
        <v>5.7890625</v>
      </c>
      <c r="H239" s="8" t="s">
        <v>230</v>
      </c>
    </row>
    <row r="240" spans="1:8">
      <c r="A240" s="8"/>
      <c r="B240" s="8"/>
      <c r="C240" s="8"/>
      <c r="D240" s="8"/>
      <c r="E240" s="8"/>
      <c r="F240" s="8"/>
      <c r="G240" s="190">
        <f>G239/35.31</f>
        <v>0.16394966015293116</v>
      </c>
      <c r="H240" s="8" t="s">
        <v>227</v>
      </c>
    </row>
    <row r="241" spans="1:9">
      <c r="A241" s="121"/>
      <c r="B241" s="121"/>
      <c r="C241" s="121"/>
      <c r="D241" s="121"/>
      <c r="E241" s="121"/>
      <c r="F241" s="122" t="s">
        <v>39</v>
      </c>
      <c r="G241" s="124">
        <v>0.16</v>
      </c>
      <c r="H241" s="124" t="s">
        <v>227</v>
      </c>
    </row>
    <row r="242" spans="1:9">
      <c r="A242" s="8"/>
      <c r="B242" s="8"/>
      <c r="C242" s="8"/>
      <c r="D242" s="8"/>
      <c r="E242" s="8"/>
      <c r="F242" s="8"/>
      <c r="G242" s="8"/>
      <c r="H242" s="8"/>
    </row>
    <row r="251" spans="1:9">
      <c r="I251" s="3"/>
    </row>
    <row r="252" spans="1:9">
      <c r="I252" s="3"/>
    </row>
    <row r="253" spans="1:9">
      <c r="I253" s="3"/>
    </row>
    <row r="260" spans="9:9">
      <c r="I260" s="3"/>
    </row>
    <row r="285" ht="13.5" customHeight="1"/>
    <row r="295" ht="15" customHeight="1"/>
    <row r="296" ht="15" customHeight="1"/>
    <row r="297" ht="15" customHeight="1"/>
    <row r="298" ht="15" customHeight="1"/>
    <row r="307" spans="9:9">
      <c r="I307" s="3"/>
    </row>
    <row r="311" spans="9:9"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85" spans="1:8" ht="12" customHeight="1"/>
    <row r="386" spans="1:8" ht="12" customHeight="1"/>
    <row r="387" spans="1:8" ht="12" customHeight="1"/>
    <row r="388" spans="1:8" ht="12" customHeight="1"/>
    <row r="389" spans="1:8" ht="12" customHeight="1"/>
    <row r="390" spans="1:8" ht="12" customHeight="1"/>
    <row r="391" spans="1:8" ht="12" customHeight="1"/>
    <row r="400" spans="1:8" s="89" customFormat="1" ht="15" customHeight="1">
      <c r="A400" s="2"/>
      <c r="B400" s="2"/>
      <c r="C400" s="2"/>
      <c r="D400" s="2"/>
      <c r="E400" s="2"/>
      <c r="F400" s="2"/>
      <c r="G400" s="2"/>
      <c r="H400" s="2"/>
    </row>
    <row r="401" spans="1:8" s="89" customFormat="1" ht="15" customHeight="1">
      <c r="A401" s="2"/>
      <c r="B401" s="2"/>
      <c r="C401" s="2"/>
      <c r="D401" s="2"/>
      <c r="E401" s="2"/>
      <c r="F401" s="2"/>
      <c r="G401" s="2"/>
      <c r="H401" s="2"/>
    </row>
    <row r="402" spans="1:8" s="89" customFormat="1" ht="15" customHeight="1">
      <c r="A402" s="2"/>
      <c r="B402" s="2"/>
      <c r="C402" s="2"/>
      <c r="D402" s="2"/>
      <c r="E402" s="2"/>
      <c r="F402" s="2"/>
      <c r="G402" s="2"/>
      <c r="H402" s="2"/>
    </row>
    <row r="403" spans="1:8" s="89" customFormat="1" ht="15" customHeight="1">
      <c r="A403" s="2"/>
      <c r="B403" s="2"/>
      <c r="C403" s="2"/>
      <c r="D403" s="2"/>
      <c r="E403" s="2"/>
      <c r="F403" s="2"/>
      <c r="G403" s="2"/>
      <c r="H403" s="2"/>
    </row>
    <row r="404" spans="1:8" s="89" customFormat="1" ht="15" customHeight="1">
      <c r="A404" s="2"/>
      <c r="B404" s="2"/>
      <c r="C404" s="2"/>
      <c r="D404" s="2"/>
      <c r="E404" s="2"/>
      <c r="F404" s="2"/>
      <c r="G404" s="2"/>
      <c r="H404" s="2"/>
    </row>
    <row r="405" spans="1:8" customFormat="1" ht="14.25">
      <c r="A405" s="2"/>
      <c r="B405" s="2"/>
      <c r="C405" s="2"/>
      <c r="D405" s="2"/>
      <c r="E405" s="2"/>
      <c r="F405" s="2"/>
      <c r="G405" s="2"/>
      <c r="H405" s="2"/>
    </row>
    <row r="406" spans="1:8" customFormat="1" ht="14.25">
      <c r="A406" s="2"/>
      <c r="B406" s="2"/>
      <c r="C406" s="2"/>
      <c r="D406" s="2"/>
      <c r="E406" s="2"/>
      <c r="F406" s="2"/>
      <c r="G406" s="2"/>
      <c r="H406" s="2"/>
    </row>
    <row r="407" spans="1:8" ht="15" customHeight="1"/>
    <row r="408" spans="1:8" s="88" customFormat="1" ht="15.75" customHeight="1">
      <c r="A408" s="2"/>
      <c r="B408" s="2"/>
      <c r="C408" s="2"/>
      <c r="D408" s="2"/>
      <c r="E408" s="2"/>
      <c r="F408" s="2"/>
      <c r="G408" s="2"/>
      <c r="H408" s="2"/>
    </row>
    <row r="409" spans="1:8" s="88" customFormat="1" ht="15.75" customHeight="1">
      <c r="A409" s="2"/>
      <c r="B409" s="2"/>
      <c r="C409" s="2"/>
      <c r="D409" s="2"/>
      <c r="E409" s="2"/>
      <c r="F409" s="2"/>
      <c r="G409" s="2"/>
      <c r="H409" s="2"/>
    </row>
    <row r="410" spans="1:8" s="88" customFormat="1" ht="15.75" customHeight="1">
      <c r="A410" s="2"/>
      <c r="B410" s="2"/>
      <c r="C410" s="2"/>
      <c r="D410" s="2"/>
      <c r="E410" s="2"/>
      <c r="F410" s="2"/>
      <c r="G410" s="2"/>
      <c r="H410" s="2"/>
    </row>
    <row r="411" spans="1:8" s="88" customFormat="1" ht="15.75" customHeight="1">
      <c r="A411" s="2"/>
      <c r="B411" s="2"/>
      <c r="C411" s="2"/>
      <c r="D411" s="2"/>
      <c r="E411" s="2"/>
      <c r="F411" s="2"/>
      <c r="G411" s="2"/>
      <c r="H411" s="2"/>
    </row>
    <row r="412" spans="1:8" s="88" customFormat="1" ht="15.75" customHeight="1">
      <c r="A412" s="2"/>
      <c r="B412" s="2"/>
      <c r="C412" s="2"/>
      <c r="D412" s="2"/>
      <c r="E412" s="2"/>
      <c r="F412" s="2"/>
      <c r="G412" s="2"/>
      <c r="H412" s="2"/>
    </row>
    <row r="413" spans="1:8" s="88" customFormat="1" ht="15.75" customHeight="1">
      <c r="A413" s="2"/>
      <c r="B413" s="2"/>
      <c r="C413" s="2"/>
      <c r="D413" s="2"/>
      <c r="E413" s="2"/>
      <c r="F413" s="2"/>
      <c r="G413" s="2"/>
      <c r="H413" s="2"/>
    </row>
    <row r="414" spans="1:8" s="88" customFormat="1" ht="15.75" customHeight="1">
      <c r="A414" s="2"/>
      <c r="B414" s="2"/>
      <c r="C414" s="2"/>
      <c r="D414" s="2"/>
      <c r="E414" s="2"/>
      <c r="F414" s="2"/>
      <c r="G414" s="2"/>
      <c r="H414" s="2"/>
    </row>
    <row r="415" spans="1:8" s="88" customFormat="1" ht="15.75" customHeight="1">
      <c r="A415" s="2"/>
      <c r="B415" s="2"/>
      <c r="C415" s="2"/>
      <c r="D415" s="2"/>
      <c r="E415" s="2"/>
      <c r="F415" s="2"/>
      <c r="G415" s="2"/>
      <c r="H415" s="2"/>
    </row>
    <row r="416" spans="1:8" s="88" customFormat="1" ht="15.75" customHeight="1">
      <c r="A416" s="2"/>
      <c r="B416" s="2"/>
      <c r="C416" s="2"/>
      <c r="D416" s="2"/>
      <c r="E416" s="2"/>
      <c r="F416" s="2"/>
      <c r="G416" s="2"/>
      <c r="H416" s="2"/>
    </row>
    <row r="417" spans="1:8" s="88" customFormat="1" ht="15.75" customHeight="1">
      <c r="A417" s="2"/>
      <c r="B417" s="2"/>
      <c r="C417" s="2"/>
      <c r="D417" s="2"/>
      <c r="E417" s="2"/>
      <c r="F417" s="2"/>
      <c r="G417" s="2"/>
      <c r="H417" s="2"/>
    </row>
    <row r="418" spans="1:8" ht="14.25" customHeight="1"/>
    <row r="419" spans="1:8" ht="14.25" customHeight="1"/>
    <row r="420" spans="1:8" ht="14.25" customHeight="1"/>
    <row r="424" spans="1:8" ht="29.25" customHeight="1"/>
    <row r="454" ht="14.25" customHeight="1"/>
    <row r="478" ht="14.25" customHeight="1"/>
    <row r="488" spans="10:10">
      <c r="J488" s="3"/>
    </row>
    <row r="490" spans="10:10" ht="13.5" customHeight="1"/>
    <row r="491" spans="10:10" ht="13.5" customHeight="1"/>
    <row r="492" spans="10:10" ht="13.5" customHeight="1"/>
    <row r="493" spans="10:10" ht="13.5" customHeight="1"/>
    <row r="527" ht="13.5" customHeight="1"/>
  </sheetData>
  <sheetProtection selectLockedCells="1" selectUnlockedCells="1"/>
  <mergeCells count="5">
    <mergeCell ref="A1:H1"/>
    <mergeCell ref="A2:H2"/>
    <mergeCell ref="B24:E24"/>
    <mergeCell ref="B109:H109"/>
    <mergeCell ref="B102:H102"/>
  </mergeCells>
  <pageMargins left="0.7" right="0.53374999999999995" top="1.0674999999999999" bottom="1.855" header="0.54249999999999998" footer="0.75"/>
  <pageSetup paperSize="9" scale="82" firstPageNumber="0" orientation="portrait" r:id="rId1"/>
  <headerFooter alignWithMargins="0">
    <oddHeader>&amp;LRef No. DIC/PSB/2k24/TALWANDO SABO/Back Sheet/72&amp;R&amp;"Arial,Bold"&amp;KFFC000 Design innovations&amp;"Arial,Regular"&amp;K000000 &amp;K02-066&amp; Constructors445 Urban Estate,Phase II Bathinda Ph: 0164-2212131, 98154-81651</oddHeader>
    <oddFooter xml:space="preserve">&amp;LPunjab and Sind Bank&amp;CPage &amp;P of &amp;N&amp;RArchitect </oddFooter>
  </headerFooter>
</worksheet>
</file>

<file path=xl/worksheets/sheet5.xml><?xml version="1.0" encoding="utf-8"?>
<worksheet xmlns="http://schemas.openxmlformats.org/spreadsheetml/2006/main" xmlns:r="http://schemas.openxmlformats.org/officeDocument/2006/relationships">
  <sheetPr>
    <tabColor rgb="FF92D050"/>
  </sheetPr>
  <dimension ref="A1:HK99"/>
  <sheetViews>
    <sheetView topLeftCell="A87" workbookViewId="0">
      <selection activeCell="D114" sqref="D114"/>
    </sheetView>
  </sheetViews>
  <sheetFormatPr defaultColWidth="9" defaultRowHeight="12.75"/>
  <cols>
    <col min="1" max="1" width="6.125" style="203" customWidth="1"/>
    <col min="2" max="2" width="57.25" style="204" customWidth="1"/>
    <col min="3" max="3" width="6" style="203" customWidth="1"/>
    <col min="4" max="4" width="6.125" style="203" customWidth="1"/>
    <col min="5" max="5" width="8.375" style="205" customWidth="1"/>
    <col min="6" max="6" width="12.625" style="205" customWidth="1"/>
    <col min="7" max="16384" width="9" style="197"/>
  </cols>
  <sheetData>
    <row r="1" spans="1:6" ht="30.6" customHeight="1">
      <c r="A1" s="508" t="s">
        <v>461</v>
      </c>
      <c r="B1" s="509"/>
      <c r="C1" s="509"/>
      <c r="D1" s="509"/>
      <c r="E1" s="509"/>
      <c r="F1" s="510"/>
    </row>
    <row r="2" spans="1:6" s="198" customFormat="1" ht="15.75">
      <c r="A2" s="338" t="s">
        <v>81</v>
      </c>
      <c r="B2" s="339" t="s">
        <v>82</v>
      </c>
      <c r="C2" s="338" t="s">
        <v>77</v>
      </c>
      <c r="D2" s="338" t="s">
        <v>76</v>
      </c>
      <c r="E2" s="340" t="s">
        <v>78</v>
      </c>
      <c r="F2" s="340" t="s">
        <v>79</v>
      </c>
    </row>
    <row r="3" spans="1:6" ht="15.75">
      <c r="A3" s="341"/>
      <c r="B3" s="342" t="s">
        <v>83</v>
      </c>
      <c r="C3" s="341"/>
      <c r="D3" s="341"/>
      <c r="E3" s="341"/>
      <c r="F3" s="343"/>
    </row>
    <row r="4" spans="1:6" ht="15.75">
      <c r="A4" s="341"/>
      <c r="B4" s="344" t="s">
        <v>84</v>
      </c>
      <c r="C4" s="338"/>
      <c r="D4" s="338"/>
      <c r="E4" s="340"/>
      <c r="F4" s="340"/>
    </row>
    <row r="5" spans="1:6" s="199" customFormat="1" ht="173.25">
      <c r="A5" s="341">
        <v>1</v>
      </c>
      <c r="B5" s="345" t="s">
        <v>462</v>
      </c>
      <c r="C5" s="341">
        <v>10</v>
      </c>
      <c r="D5" s="341" t="s">
        <v>85</v>
      </c>
      <c r="E5" s="343"/>
      <c r="F5" s="343"/>
    </row>
    <row r="6" spans="1:6" ht="78.75">
      <c r="A6" s="346">
        <v>1.2</v>
      </c>
      <c r="B6" s="347" t="s">
        <v>463</v>
      </c>
      <c r="C6" s="346">
        <v>5</v>
      </c>
      <c r="D6" s="346" t="s">
        <v>85</v>
      </c>
      <c r="E6" s="343"/>
      <c r="F6" s="343"/>
    </row>
    <row r="7" spans="1:6" ht="47.25">
      <c r="A7" s="348">
        <v>1.3</v>
      </c>
      <c r="B7" s="349" t="s">
        <v>223</v>
      </c>
      <c r="C7" s="348">
        <v>2</v>
      </c>
      <c r="D7" s="348" t="s">
        <v>85</v>
      </c>
      <c r="E7" s="350"/>
      <c r="F7" s="343"/>
    </row>
    <row r="8" spans="1:6" ht="15.75">
      <c r="A8" s="351">
        <v>2</v>
      </c>
      <c r="B8" s="352" t="s">
        <v>464</v>
      </c>
      <c r="C8" s="353"/>
      <c r="D8" s="354"/>
      <c r="E8" s="355"/>
      <c r="F8" s="356"/>
    </row>
    <row r="9" spans="1:6" ht="47.25">
      <c r="A9" s="348"/>
      <c r="B9" s="349" t="s">
        <v>465</v>
      </c>
      <c r="C9" s="348">
        <v>1</v>
      </c>
      <c r="D9" s="341" t="s">
        <v>85</v>
      </c>
      <c r="E9" s="350"/>
      <c r="F9" s="343"/>
    </row>
    <row r="10" spans="1:6" ht="15.75">
      <c r="A10" s="357">
        <v>3</v>
      </c>
      <c r="B10" s="358" t="s">
        <v>237</v>
      </c>
      <c r="C10" s="357"/>
      <c r="D10" s="357"/>
      <c r="E10" s="359"/>
      <c r="F10" s="360"/>
    </row>
    <row r="11" spans="1:6" ht="220.5">
      <c r="A11" s="357" t="s">
        <v>10</v>
      </c>
      <c r="B11" s="361" t="s">
        <v>466</v>
      </c>
      <c r="C11" s="348">
        <v>1</v>
      </c>
      <c r="D11" s="341" t="s">
        <v>85</v>
      </c>
      <c r="E11" s="350"/>
      <c r="F11" s="343"/>
    </row>
    <row r="12" spans="1:6" s="169" customFormat="1" ht="78.75">
      <c r="A12" s="357" t="s">
        <v>12</v>
      </c>
      <c r="B12" s="362" t="s">
        <v>467</v>
      </c>
      <c r="C12" s="348">
        <v>1</v>
      </c>
      <c r="D12" s="341" t="s">
        <v>85</v>
      </c>
      <c r="E12" s="350"/>
      <c r="F12" s="343"/>
    </row>
    <row r="13" spans="1:6" s="169" customFormat="1" ht="63">
      <c r="A13" s="357" t="s">
        <v>13</v>
      </c>
      <c r="B13" s="362" t="s">
        <v>468</v>
      </c>
      <c r="C13" s="348">
        <v>1</v>
      </c>
      <c r="D13" s="341" t="s">
        <v>85</v>
      </c>
      <c r="E13" s="350"/>
      <c r="F13" s="343"/>
    </row>
    <row r="14" spans="1:6" s="169" customFormat="1" ht="78.75">
      <c r="A14" s="357" t="s">
        <v>14</v>
      </c>
      <c r="B14" s="363" t="s">
        <v>469</v>
      </c>
      <c r="C14" s="348">
        <v>1</v>
      </c>
      <c r="D14" s="341" t="s">
        <v>85</v>
      </c>
      <c r="E14" s="350"/>
      <c r="F14" s="343"/>
    </row>
    <row r="15" spans="1:6" s="169" customFormat="1" ht="78.75">
      <c r="A15" s="357" t="s">
        <v>25</v>
      </c>
      <c r="B15" s="363" t="s">
        <v>470</v>
      </c>
      <c r="C15" s="348">
        <v>1</v>
      </c>
      <c r="D15" s="341" t="s">
        <v>85</v>
      </c>
      <c r="E15" s="350"/>
      <c r="F15" s="343"/>
    </row>
    <row r="16" spans="1:6" s="169" customFormat="1" ht="47.25">
      <c r="A16" s="357" t="s">
        <v>401</v>
      </c>
      <c r="B16" s="362" t="s">
        <v>471</v>
      </c>
      <c r="C16" s="357">
        <v>1</v>
      </c>
      <c r="D16" s="364" t="s">
        <v>85</v>
      </c>
      <c r="E16" s="359"/>
      <c r="F16" s="343"/>
    </row>
    <row r="17" spans="1:6" s="169" customFormat="1" ht="94.5">
      <c r="A17" s="341">
        <v>4</v>
      </c>
      <c r="B17" s="345" t="s">
        <v>472</v>
      </c>
      <c r="C17" s="341"/>
      <c r="D17" s="341"/>
      <c r="E17" s="343"/>
      <c r="F17" s="340"/>
    </row>
    <row r="18" spans="1:6" s="169" customFormat="1" ht="31.5">
      <c r="A18" s="341" t="s">
        <v>10</v>
      </c>
      <c r="B18" s="345" t="s">
        <v>473</v>
      </c>
      <c r="C18" s="341">
        <v>40</v>
      </c>
      <c r="D18" s="357" t="s">
        <v>86</v>
      </c>
      <c r="E18" s="343"/>
      <c r="F18" s="343"/>
    </row>
    <row r="19" spans="1:6" s="169" customFormat="1" ht="47.25">
      <c r="A19" s="341" t="s">
        <v>12</v>
      </c>
      <c r="B19" s="345" t="s">
        <v>474</v>
      </c>
      <c r="C19" s="341">
        <v>60</v>
      </c>
      <c r="D19" s="357" t="s">
        <v>86</v>
      </c>
      <c r="E19" s="343"/>
      <c r="F19" s="343"/>
    </row>
    <row r="20" spans="1:6" s="169" customFormat="1" ht="31.5">
      <c r="A20" s="365" t="s">
        <v>13</v>
      </c>
      <c r="B20" s="366" t="s">
        <v>475</v>
      </c>
      <c r="C20" s="357">
        <v>15</v>
      </c>
      <c r="D20" s="357" t="s">
        <v>86</v>
      </c>
      <c r="E20" s="343"/>
      <c r="F20" s="343"/>
    </row>
    <row r="21" spans="1:6" s="169" customFormat="1" ht="31.5">
      <c r="A21" s="365" t="s">
        <v>14</v>
      </c>
      <c r="B21" s="366" t="s">
        <v>476</v>
      </c>
      <c r="C21" s="357">
        <v>45</v>
      </c>
      <c r="D21" s="357" t="s">
        <v>86</v>
      </c>
      <c r="E21" s="343"/>
      <c r="F21" s="343"/>
    </row>
    <row r="22" spans="1:6" s="169" customFormat="1" ht="31.5">
      <c r="A22" s="365" t="s">
        <v>25</v>
      </c>
      <c r="B22" s="366" t="s">
        <v>477</v>
      </c>
      <c r="C22" s="357">
        <v>5</v>
      </c>
      <c r="D22" s="357" t="s">
        <v>86</v>
      </c>
      <c r="E22" s="359"/>
      <c r="F22" s="359"/>
    </row>
    <row r="23" spans="1:6" s="169" customFormat="1" ht="31.5">
      <c r="A23" s="365" t="s">
        <v>401</v>
      </c>
      <c r="B23" s="366" t="s">
        <v>478</v>
      </c>
      <c r="C23" s="357">
        <v>15</v>
      </c>
      <c r="D23" s="357" t="s">
        <v>86</v>
      </c>
      <c r="E23" s="359"/>
      <c r="F23" s="359"/>
    </row>
    <row r="24" spans="1:6" ht="31.5">
      <c r="A24" s="365" t="s">
        <v>402</v>
      </c>
      <c r="B24" s="366" t="s">
        <v>479</v>
      </c>
      <c r="C24" s="357">
        <v>20</v>
      </c>
      <c r="D24" s="357" t="s">
        <v>86</v>
      </c>
      <c r="E24" s="359"/>
      <c r="F24" s="359"/>
    </row>
    <row r="25" spans="1:6" ht="31.5">
      <c r="A25" s="365" t="s">
        <v>480</v>
      </c>
      <c r="B25" s="366" t="s">
        <v>481</v>
      </c>
      <c r="C25" s="357">
        <v>50</v>
      </c>
      <c r="D25" s="357" t="s">
        <v>86</v>
      </c>
      <c r="E25" s="359"/>
      <c r="F25" s="359"/>
    </row>
    <row r="26" spans="1:6" s="169" customFormat="1" ht="63">
      <c r="A26" s="341">
        <v>5</v>
      </c>
      <c r="B26" s="345" t="s">
        <v>482</v>
      </c>
      <c r="C26" s="341"/>
      <c r="D26" s="341"/>
      <c r="E26" s="343"/>
      <c r="F26" s="340"/>
    </row>
    <row r="27" spans="1:6" s="169" customFormat="1" ht="15.75">
      <c r="A27" s="341" t="s">
        <v>10</v>
      </c>
      <c r="B27" s="366" t="s">
        <v>483</v>
      </c>
      <c r="C27" s="341">
        <v>2</v>
      </c>
      <c r="D27" s="357" t="s">
        <v>85</v>
      </c>
      <c r="E27" s="343"/>
      <c r="F27" s="359"/>
    </row>
    <row r="28" spans="1:6" s="169" customFormat="1" ht="15.75">
      <c r="A28" s="341" t="s">
        <v>12</v>
      </c>
      <c r="B28" s="366" t="s">
        <v>484</v>
      </c>
      <c r="C28" s="341">
        <v>4</v>
      </c>
      <c r="D28" s="357" t="s">
        <v>85</v>
      </c>
      <c r="E28" s="343"/>
      <c r="F28" s="359"/>
    </row>
    <row r="29" spans="1:6" ht="15.75">
      <c r="A29" s="357" t="s">
        <v>13</v>
      </c>
      <c r="B29" s="366" t="s">
        <v>485</v>
      </c>
      <c r="C29" s="341">
        <v>2</v>
      </c>
      <c r="D29" s="357" t="s">
        <v>85</v>
      </c>
      <c r="E29" s="343"/>
      <c r="F29" s="359"/>
    </row>
    <row r="30" spans="1:6" ht="15.75">
      <c r="A30" s="365" t="s">
        <v>14</v>
      </c>
      <c r="B30" s="366" t="s">
        <v>486</v>
      </c>
      <c r="C30" s="341">
        <v>4</v>
      </c>
      <c r="D30" s="357" t="s">
        <v>85</v>
      </c>
      <c r="E30" s="343"/>
      <c r="F30" s="359"/>
    </row>
    <row r="31" spans="1:6" s="169" customFormat="1" ht="78.75">
      <c r="A31" s="367">
        <v>6</v>
      </c>
      <c r="B31" s="368" t="s">
        <v>487</v>
      </c>
      <c r="C31" s="369">
        <v>1</v>
      </c>
      <c r="D31" s="364" t="s">
        <v>488</v>
      </c>
      <c r="E31" s="370"/>
      <c r="F31" s="371"/>
    </row>
    <row r="32" spans="1:6" s="169" customFormat="1" ht="63">
      <c r="A32" s="367">
        <v>7</v>
      </c>
      <c r="B32" s="372" t="s">
        <v>489</v>
      </c>
      <c r="C32" s="369">
        <v>1</v>
      </c>
      <c r="D32" s="364" t="s">
        <v>490</v>
      </c>
      <c r="E32" s="370"/>
      <c r="F32" s="371"/>
    </row>
    <row r="33" spans="1:6" s="200" customFormat="1" ht="94.5">
      <c r="A33" s="369">
        <v>8</v>
      </c>
      <c r="B33" s="373" t="s">
        <v>491</v>
      </c>
      <c r="C33" s="369"/>
      <c r="D33" s="369"/>
      <c r="E33" s="343"/>
      <c r="F33" s="370"/>
    </row>
    <row r="34" spans="1:6" s="200" customFormat="1" ht="47.25">
      <c r="A34" s="364" t="s">
        <v>10</v>
      </c>
      <c r="B34" s="374" t="s">
        <v>492</v>
      </c>
      <c r="C34" s="357">
        <v>1</v>
      </c>
      <c r="D34" s="364" t="s">
        <v>85</v>
      </c>
      <c r="E34" s="359"/>
      <c r="F34" s="359"/>
    </row>
    <row r="35" spans="1:6" s="200" customFormat="1" ht="47.25">
      <c r="A35" s="364" t="s">
        <v>13</v>
      </c>
      <c r="B35" s="374" t="s">
        <v>493</v>
      </c>
      <c r="C35" s="357">
        <v>1</v>
      </c>
      <c r="D35" s="364" t="s">
        <v>85</v>
      </c>
      <c r="E35" s="359"/>
      <c r="F35" s="359"/>
    </row>
    <row r="36" spans="1:6" s="170" customFormat="1" ht="63">
      <c r="A36" s="364" t="s">
        <v>14</v>
      </c>
      <c r="B36" s="374" t="s">
        <v>494</v>
      </c>
      <c r="C36" s="357">
        <v>2</v>
      </c>
      <c r="D36" s="364" t="s">
        <v>85</v>
      </c>
      <c r="E36" s="359"/>
      <c r="F36" s="359"/>
    </row>
    <row r="37" spans="1:6" s="170" customFormat="1" ht="31.5">
      <c r="A37" s="364" t="s">
        <v>25</v>
      </c>
      <c r="B37" s="362" t="s">
        <v>495</v>
      </c>
      <c r="C37" s="357">
        <v>1</v>
      </c>
      <c r="D37" s="364" t="s">
        <v>85</v>
      </c>
      <c r="E37" s="359"/>
      <c r="F37" s="359"/>
    </row>
    <row r="38" spans="1:6" s="170" customFormat="1" ht="31.5">
      <c r="A38" s="364" t="s">
        <v>401</v>
      </c>
      <c r="B38" s="362" t="s">
        <v>496</v>
      </c>
      <c r="C38" s="357">
        <v>1</v>
      </c>
      <c r="D38" s="364" t="s">
        <v>85</v>
      </c>
      <c r="E38" s="359"/>
      <c r="F38" s="359"/>
    </row>
    <row r="39" spans="1:6" s="170" customFormat="1" ht="31.5">
      <c r="A39" s="364" t="s">
        <v>402</v>
      </c>
      <c r="B39" s="362" t="s">
        <v>497</v>
      </c>
      <c r="C39" s="357">
        <v>1</v>
      </c>
      <c r="D39" s="364" t="s">
        <v>85</v>
      </c>
      <c r="E39" s="359"/>
      <c r="F39" s="359"/>
    </row>
    <row r="40" spans="1:6" s="170" customFormat="1" ht="31.5">
      <c r="A40" s="364" t="s">
        <v>480</v>
      </c>
      <c r="B40" s="363" t="s">
        <v>498</v>
      </c>
      <c r="C40" s="357">
        <v>2</v>
      </c>
      <c r="D40" s="364" t="s">
        <v>85</v>
      </c>
      <c r="E40" s="359"/>
      <c r="F40" s="359"/>
    </row>
    <row r="41" spans="1:6" s="200" customFormat="1" ht="47.25">
      <c r="A41" s="364" t="s">
        <v>341</v>
      </c>
      <c r="B41" s="374" t="s">
        <v>499</v>
      </c>
      <c r="C41" s="357">
        <v>1</v>
      </c>
      <c r="D41" s="364" t="s">
        <v>85</v>
      </c>
      <c r="E41" s="359"/>
      <c r="F41" s="359"/>
    </row>
    <row r="42" spans="1:6" s="170" customFormat="1" ht="31.5">
      <c r="A42" s="369" t="s">
        <v>500</v>
      </c>
      <c r="B42" s="363" t="s">
        <v>501</v>
      </c>
      <c r="C42" s="357">
        <v>1</v>
      </c>
      <c r="D42" s="364" t="s">
        <v>85</v>
      </c>
      <c r="E42" s="359"/>
      <c r="F42" s="359"/>
    </row>
    <row r="43" spans="1:6" s="170" customFormat="1" ht="15.75">
      <c r="A43" s="369">
        <v>9</v>
      </c>
      <c r="B43" s="375" t="s">
        <v>87</v>
      </c>
      <c r="C43" s="369"/>
      <c r="D43" s="369"/>
      <c r="E43" s="343"/>
      <c r="F43" s="376"/>
    </row>
    <row r="44" spans="1:6" s="200" customFormat="1" ht="94.5">
      <c r="A44" s="369" t="s">
        <v>10</v>
      </c>
      <c r="B44" s="373" t="s">
        <v>399</v>
      </c>
      <c r="C44" s="369">
        <v>1</v>
      </c>
      <c r="D44" s="369" t="s">
        <v>57</v>
      </c>
      <c r="E44" s="343"/>
      <c r="F44" s="370"/>
    </row>
    <row r="45" spans="1:6" s="200" customFormat="1" ht="157.5">
      <c r="A45" s="369" t="s">
        <v>12</v>
      </c>
      <c r="B45" s="361" t="s">
        <v>502</v>
      </c>
      <c r="C45" s="369">
        <v>2</v>
      </c>
      <c r="D45" s="369" t="s">
        <v>57</v>
      </c>
      <c r="E45" s="343"/>
      <c r="F45" s="370"/>
    </row>
    <row r="46" spans="1:6" s="200" customFormat="1" ht="47.25">
      <c r="A46" s="377" t="s">
        <v>14</v>
      </c>
      <c r="B46" s="362" t="s">
        <v>400</v>
      </c>
      <c r="C46" s="369">
        <v>2</v>
      </c>
      <c r="D46" s="369" t="s">
        <v>57</v>
      </c>
      <c r="E46" s="343"/>
      <c r="F46" s="370"/>
    </row>
    <row r="47" spans="1:6" s="200" customFormat="1" ht="31.5">
      <c r="A47" s="377" t="s">
        <v>25</v>
      </c>
      <c r="B47" s="378" t="s">
        <v>88</v>
      </c>
      <c r="C47" s="379">
        <v>80</v>
      </c>
      <c r="D47" s="370" t="s">
        <v>86</v>
      </c>
      <c r="E47" s="343"/>
      <c r="F47" s="370"/>
    </row>
    <row r="48" spans="1:6" s="200" customFormat="1" ht="31.5">
      <c r="A48" s="377" t="s">
        <v>401</v>
      </c>
      <c r="B48" s="362" t="s">
        <v>503</v>
      </c>
      <c r="C48" s="379">
        <v>120</v>
      </c>
      <c r="D48" s="370" t="s">
        <v>86</v>
      </c>
      <c r="E48" s="343"/>
      <c r="F48" s="370"/>
    </row>
    <row r="49" spans="1:6" s="200" customFormat="1" ht="31.5">
      <c r="A49" s="377" t="s">
        <v>402</v>
      </c>
      <c r="B49" s="362" t="s">
        <v>504</v>
      </c>
      <c r="C49" s="379">
        <v>40</v>
      </c>
      <c r="D49" s="370" t="s">
        <v>86</v>
      </c>
      <c r="E49" s="343"/>
      <c r="F49" s="370"/>
    </row>
    <row r="50" spans="1:6" s="200" customFormat="1" ht="94.5">
      <c r="A50" s="369">
        <v>12</v>
      </c>
      <c r="B50" s="380" t="s">
        <v>505</v>
      </c>
      <c r="C50" s="364">
        <v>150</v>
      </c>
      <c r="D50" s="370" t="s">
        <v>86</v>
      </c>
      <c r="E50" s="343"/>
      <c r="F50" s="370"/>
    </row>
    <row r="51" spans="1:6" s="200" customFormat="1" ht="15.75">
      <c r="A51" s="369"/>
      <c r="B51" s="375" t="s">
        <v>89</v>
      </c>
      <c r="C51" s="369"/>
      <c r="D51" s="369"/>
      <c r="E51" s="343"/>
      <c r="F51" s="376"/>
    </row>
    <row r="52" spans="1:6" s="200" customFormat="1" ht="110.25">
      <c r="A52" s="369">
        <v>13</v>
      </c>
      <c r="B52" s="373" t="s">
        <v>506</v>
      </c>
      <c r="C52" s="369">
        <v>12</v>
      </c>
      <c r="D52" s="369" t="s">
        <v>85</v>
      </c>
      <c r="E52" s="343"/>
      <c r="F52" s="370"/>
    </row>
    <row r="53" spans="1:6" s="200" customFormat="1" ht="15.75">
      <c r="A53" s="369">
        <v>14</v>
      </c>
      <c r="B53" s="373" t="s">
        <v>238</v>
      </c>
      <c r="C53" s="369">
        <v>1</v>
      </c>
      <c r="D53" s="369" t="s">
        <v>85</v>
      </c>
      <c r="E53" s="343"/>
      <c r="F53" s="370"/>
    </row>
    <row r="54" spans="1:6" s="200" customFormat="1" ht="31.5">
      <c r="A54" s="369">
        <f>A53+1</f>
        <v>15</v>
      </c>
      <c r="B54" s="373" t="s">
        <v>239</v>
      </c>
      <c r="C54" s="369">
        <v>1</v>
      </c>
      <c r="D54" s="369" t="s">
        <v>85</v>
      </c>
      <c r="E54" s="343"/>
      <c r="F54" s="370"/>
    </row>
    <row r="55" spans="1:6" s="200" customFormat="1" ht="63">
      <c r="A55" s="369">
        <f>A54+1</f>
        <v>16</v>
      </c>
      <c r="B55" s="373" t="s">
        <v>507</v>
      </c>
      <c r="C55" s="369"/>
      <c r="D55" s="369"/>
      <c r="E55" s="343"/>
      <c r="F55" s="370"/>
    </row>
    <row r="56" spans="1:6" s="200" customFormat="1" ht="15.75">
      <c r="A56" s="364"/>
      <c r="B56" s="374" t="s">
        <v>90</v>
      </c>
      <c r="C56" s="364">
        <v>12</v>
      </c>
      <c r="D56" s="364" t="s">
        <v>85</v>
      </c>
      <c r="E56" s="359"/>
      <c r="F56" s="370"/>
    </row>
    <row r="57" spans="1:6" s="200" customFormat="1" ht="15.75">
      <c r="A57" s="364"/>
      <c r="B57" s="374" t="s">
        <v>91</v>
      </c>
      <c r="C57" s="364">
        <v>12</v>
      </c>
      <c r="D57" s="364" t="s">
        <v>85</v>
      </c>
      <c r="E57" s="359"/>
      <c r="F57" s="370"/>
    </row>
    <row r="58" spans="1:6" s="200" customFormat="1" ht="126">
      <c r="A58" s="369">
        <f>A55+1</f>
        <v>17</v>
      </c>
      <c r="B58" s="373" t="s">
        <v>508</v>
      </c>
      <c r="C58" s="341">
        <v>10</v>
      </c>
      <c r="D58" s="369" t="s">
        <v>85</v>
      </c>
      <c r="E58" s="343"/>
      <c r="F58" s="370"/>
    </row>
    <row r="59" spans="1:6" s="200" customFormat="1" ht="47.25">
      <c r="A59" s="369">
        <f>A58+1</f>
        <v>18</v>
      </c>
      <c r="B59" s="373" t="s">
        <v>509</v>
      </c>
      <c r="C59" s="369">
        <v>1</v>
      </c>
      <c r="D59" s="369" t="s">
        <v>85</v>
      </c>
      <c r="E59" s="343"/>
      <c r="F59" s="370"/>
    </row>
    <row r="60" spans="1:6" s="170" customFormat="1" ht="157.5">
      <c r="A60" s="341">
        <f>A59+1</f>
        <v>19</v>
      </c>
      <c r="B60" s="345" t="s">
        <v>510</v>
      </c>
      <c r="C60" s="338"/>
      <c r="D60" s="338"/>
      <c r="E60" s="340"/>
      <c r="F60" s="340"/>
    </row>
    <row r="61" spans="1:6" s="170" customFormat="1" ht="15.75">
      <c r="A61" s="341" t="s">
        <v>10</v>
      </c>
      <c r="B61" s="345" t="s">
        <v>93</v>
      </c>
      <c r="C61" s="341">
        <v>22</v>
      </c>
      <c r="D61" s="341" t="s">
        <v>85</v>
      </c>
      <c r="E61" s="341"/>
      <c r="F61" s="370"/>
    </row>
    <row r="62" spans="1:6" s="200" customFormat="1" ht="15.75">
      <c r="A62" s="341" t="s">
        <v>12</v>
      </c>
      <c r="B62" s="345" t="s">
        <v>94</v>
      </c>
      <c r="C62" s="341">
        <v>30</v>
      </c>
      <c r="D62" s="341" t="s">
        <v>85</v>
      </c>
      <c r="E62" s="341"/>
      <c r="F62" s="370"/>
    </row>
    <row r="63" spans="1:6" s="200" customFormat="1" ht="15.75">
      <c r="A63" s="341" t="s">
        <v>13</v>
      </c>
      <c r="B63" s="345" t="s">
        <v>511</v>
      </c>
      <c r="C63" s="341">
        <v>1</v>
      </c>
      <c r="D63" s="341" t="s">
        <v>85</v>
      </c>
      <c r="E63" s="341"/>
      <c r="F63" s="370"/>
    </row>
    <row r="64" spans="1:6" s="201" customFormat="1" ht="31.5">
      <c r="A64" s="341" t="s">
        <v>14</v>
      </c>
      <c r="B64" s="345" t="s">
        <v>512</v>
      </c>
      <c r="C64" s="341">
        <v>9</v>
      </c>
      <c r="D64" s="341" t="s">
        <v>85</v>
      </c>
      <c r="E64" s="341"/>
      <c r="F64" s="370"/>
    </row>
    <row r="65" spans="1:6" s="201" customFormat="1" ht="15.75">
      <c r="A65" s="341" t="s">
        <v>25</v>
      </c>
      <c r="B65" s="345" t="s">
        <v>95</v>
      </c>
      <c r="C65" s="341">
        <v>10</v>
      </c>
      <c r="D65" s="341" t="s">
        <v>85</v>
      </c>
      <c r="E65" s="341"/>
      <c r="F65" s="370"/>
    </row>
    <row r="66" spans="1:6" s="201" customFormat="1" ht="126">
      <c r="A66" s="341" t="s">
        <v>401</v>
      </c>
      <c r="B66" s="345" t="s">
        <v>513</v>
      </c>
      <c r="C66" s="341">
        <v>10</v>
      </c>
      <c r="D66" s="341" t="s">
        <v>85</v>
      </c>
      <c r="E66" s="341"/>
      <c r="F66" s="370"/>
    </row>
    <row r="67" spans="1:6" s="201" customFormat="1" ht="110.25">
      <c r="A67" s="381" t="s">
        <v>402</v>
      </c>
      <c r="B67" s="345" t="s">
        <v>514</v>
      </c>
      <c r="C67" s="341">
        <v>13</v>
      </c>
      <c r="D67" s="341" t="s">
        <v>85</v>
      </c>
      <c r="E67" s="341"/>
      <c r="F67" s="370"/>
    </row>
    <row r="68" spans="1:6" s="201" customFormat="1" ht="157.5">
      <c r="A68" s="341">
        <f>A60+1</f>
        <v>20</v>
      </c>
      <c r="B68" s="345" t="s">
        <v>515</v>
      </c>
      <c r="C68" s="341">
        <v>6</v>
      </c>
      <c r="D68" s="341" t="s">
        <v>85</v>
      </c>
      <c r="E68" s="341"/>
      <c r="F68" s="370"/>
    </row>
    <row r="69" spans="1:6" s="201" customFormat="1" ht="15.75">
      <c r="A69" s="341"/>
      <c r="B69" s="383" t="s">
        <v>40</v>
      </c>
      <c r="C69" s="341"/>
      <c r="D69" s="341"/>
      <c r="E69" s="343"/>
      <c r="F69" s="340">
        <f>SUM(F5:F68)</f>
        <v>0</v>
      </c>
    </row>
    <row r="70" spans="1:6" s="201" customFormat="1" ht="15.75">
      <c r="A70" s="341"/>
      <c r="B70" s="384" t="s">
        <v>97</v>
      </c>
      <c r="C70" s="341"/>
      <c r="D70" s="341"/>
      <c r="E70" s="341"/>
      <c r="F70" s="343"/>
    </row>
    <row r="71" spans="1:6" s="201" customFormat="1" ht="15.75">
      <c r="A71" s="341" t="s">
        <v>81</v>
      </c>
      <c r="B71" s="384" t="s">
        <v>82</v>
      </c>
      <c r="C71" s="338" t="s">
        <v>77</v>
      </c>
      <c r="D71" s="338" t="s">
        <v>76</v>
      </c>
      <c r="E71" s="340"/>
      <c r="F71" s="340"/>
    </row>
    <row r="72" spans="1:6" ht="15.75">
      <c r="A72" s="341"/>
      <c r="B72" s="385" t="s">
        <v>98</v>
      </c>
      <c r="C72" s="341"/>
      <c r="D72" s="341"/>
      <c r="E72" s="343"/>
      <c r="F72" s="340"/>
    </row>
    <row r="73" spans="1:6" s="198" customFormat="1" ht="47.25">
      <c r="A73" s="341">
        <v>27</v>
      </c>
      <c r="B73" s="345" t="s">
        <v>516</v>
      </c>
      <c r="C73" s="341">
        <v>42</v>
      </c>
      <c r="D73" s="341" t="s">
        <v>85</v>
      </c>
      <c r="E73" s="343"/>
      <c r="F73" s="370"/>
    </row>
    <row r="74" spans="1:6" ht="31.5">
      <c r="A74" s="341">
        <v>28</v>
      </c>
      <c r="B74" s="345" t="s">
        <v>517</v>
      </c>
      <c r="C74" s="341">
        <v>11</v>
      </c>
      <c r="D74" s="341" t="s">
        <v>85</v>
      </c>
      <c r="E74" s="343"/>
      <c r="F74" s="370"/>
    </row>
    <row r="75" spans="1:6" ht="63">
      <c r="A75" s="341">
        <v>29</v>
      </c>
      <c r="B75" s="386" t="s">
        <v>518</v>
      </c>
      <c r="C75" s="341">
        <v>4</v>
      </c>
      <c r="D75" s="341" t="s">
        <v>85</v>
      </c>
      <c r="E75" s="343"/>
      <c r="F75" s="370"/>
    </row>
    <row r="76" spans="1:6" ht="126">
      <c r="A76" s="369">
        <v>30</v>
      </c>
      <c r="B76" s="399" t="s">
        <v>224</v>
      </c>
      <c r="C76" s="369">
        <v>25</v>
      </c>
      <c r="D76" s="369" t="s">
        <v>96</v>
      </c>
      <c r="E76" s="370"/>
      <c r="F76" s="370"/>
    </row>
    <row r="77" spans="1:6" ht="157.5">
      <c r="A77" s="341">
        <v>31</v>
      </c>
      <c r="B77" s="387" t="s">
        <v>519</v>
      </c>
      <c r="C77" s="341"/>
      <c r="D77" s="341"/>
      <c r="E77" s="343"/>
      <c r="F77" s="340"/>
    </row>
    <row r="78" spans="1:6" ht="15.75">
      <c r="A78" s="369" t="s">
        <v>10</v>
      </c>
      <c r="B78" s="399" t="s">
        <v>150</v>
      </c>
      <c r="C78" s="400">
        <v>6</v>
      </c>
      <c r="D78" s="401" t="s">
        <v>85</v>
      </c>
      <c r="E78" s="398"/>
      <c r="F78" s="370"/>
    </row>
    <row r="79" spans="1:6" ht="15.75">
      <c r="A79" s="369" t="s">
        <v>12</v>
      </c>
      <c r="B79" s="399" t="s">
        <v>151</v>
      </c>
      <c r="C79" s="400">
        <v>6</v>
      </c>
      <c r="D79" s="401" t="s">
        <v>85</v>
      </c>
      <c r="E79" s="398"/>
      <c r="F79" s="370"/>
    </row>
    <row r="80" spans="1:6" ht="110.25">
      <c r="A80" s="369">
        <v>32</v>
      </c>
      <c r="B80" s="399" t="s">
        <v>520</v>
      </c>
      <c r="C80" s="400"/>
      <c r="D80" s="401"/>
      <c r="E80" s="398"/>
      <c r="F80" s="398"/>
    </row>
    <row r="81" spans="1:219" ht="15.75">
      <c r="A81" s="369"/>
      <c r="B81" s="399" t="s">
        <v>99</v>
      </c>
      <c r="C81" s="400">
        <v>4</v>
      </c>
      <c r="D81" s="401" t="s">
        <v>20</v>
      </c>
      <c r="E81" s="398"/>
      <c r="F81" s="370"/>
    </row>
    <row r="82" spans="1:219" ht="63">
      <c r="A82" s="369">
        <v>33</v>
      </c>
      <c r="B82" s="378" t="s">
        <v>521</v>
      </c>
      <c r="C82" s="395"/>
      <c r="D82" s="395"/>
      <c r="E82" s="395"/>
      <c r="F82" s="395"/>
    </row>
    <row r="83" spans="1:219" ht="15.75">
      <c r="A83" s="364"/>
      <c r="B83" s="396" t="s">
        <v>111</v>
      </c>
      <c r="C83" s="397">
        <v>50</v>
      </c>
      <c r="D83" s="397" t="s">
        <v>92</v>
      </c>
      <c r="E83" s="398"/>
      <c r="F83" s="370"/>
    </row>
    <row r="84" spans="1:219" s="201" customFormat="1" ht="47.25">
      <c r="A84" s="364">
        <v>34</v>
      </c>
      <c r="B84" s="399" t="s">
        <v>522</v>
      </c>
      <c r="C84" s="400">
        <v>4</v>
      </c>
      <c r="D84" s="401" t="s">
        <v>85</v>
      </c>
      <c r="E84" s="398"/>
      <c r="F84" s="370"/>
    </row>
    <row r="85" spans="1:219" s="171" customFormat="1" ht="31.5">
      <c r="A85" s="341">
        <v>35</v>
      </c>
      <c r="B85" s="345" t="s">
        <v>240</v>
      </c>
      <c r="C85" s="341">
        <v>4</v>
      </c>
      <c r="D85" s="341" t="s">
        <v>85</v>
      </c>
      <c r="E85" s="343"/>
      <c r="F85" s="370"/>
    </row>
    <row r="86" spans="1:219" s="171" customFormat="1" ht="31.5">
      <c r="A86" s="341">
        <v>36</v>
      </c>
      <c r="B86" s="345" t="s">
        <v>523</v>
      </c>
      <c r="C86" s="341">
        <v>8</v>
      </c>
      <c r="D86" s="357" t="s">
        <v>85</v>
      </c>
      <c r="E86" s="343"/>
      <c r="F86" s="370"/>
    </row>
    <row r="87" spans="1:219" s="201" customFormat="1" ht="15.75">
      <c r="A87" s="341"/>
      <c r="B87" s="384" t="s">
        <v>100</v>
      </c>
      <c r="C87" s="341"/>
      <c r="D87" s="341"/>
      <c r="E87" s="343"/>
      <c r="F87" s="340">
        <f>SUM(F73:F86)</f>
        <v>0</v>
      </c>
    </row>
    <row r="88" spans="1:219" ht="15.75">
      <c r="A88" s="341"/>
      <c r="B88" s="388" t="s">
        <v>101</v>
      </c>
      <c r="C88" s="341"/>
      <c r="D88" s="341"/>
      <c r="E88" s="341"/>
      <c r="F88" s="340">
        <f>F69</f>
        <v>0</v>
      </c>
    </row>
    <row r="89" spans="1:219" s="171" customFormat="1" ht="15.75">
      <c r="A89" s="341"/>
      <c r="B89" s="388" t="s">
        <v>102</v>
      </c>
      <c r="C89" s="341"/>
      <c r="D89" s="341"/>
      <c r="E89" s="341"/>
      <c r="F89" s="340">
        <f>F87</f>
        <v>0</v>
      </c>
      <c r="G89" s="172"/>
      <c r="H89" s="172"/>
      <c r="I89" s="172"/>
      <c r="J89" s="172"/>
      <c r="K89" s="172"/>
      <c r="L89" s="172"/>
      <c r="M89" s="172"/>
      <c r="N89" s="172"/>
      <c r="O89" s="172"/>
      <c r="P89" s="172"/>
      <c r="Q89" s="172"/>
      <c r="R89" s="172"/>
      <c r="S89" s="172"/>
      <c r="T89" s="172"/>
      <c r="U89" s="172"/>
      <c r="V89" s="172"/>
      <c r="W89" s="172"/>
      <c r="X89" s="172"/>
      <c r="Y89" s="172"/>
      <c r="Z89" s="172"/>
      <c r="AA89" s="172"/>
      <c r="AB89" s="172"/>
      <c r="AC89" s="172"/>
      <c r="AD89" s="172"/>
      <c r="AE89" s="172"/>
      <c r="AF89" s="172"/>
      <c r="AG89" s="172"/>
      <c r="AH89" s="172"/>
      <c r="AI89" s="172"/>
      <c r="AJ89" s="172"/>
      <c r="AK89" s="172"/>
      <c r="AL89" s="172"/>
      <c r="AM89" s="172"/>
      <c r="AN89" s="172"/>
      <c r="AO89" s="172"/>
      <c r="AP89" s="172"/>
      <c r="AQ89" s="172"/>
      <c r="AR89" s="172"/>
      <c r="AS89" s="172"/>
      <c r="AT89" s="172"/>
      <c r="AU89" s="172"/>
      <c r="AV89" s="172"/>
      <c r="AW89" s="172"/>
      <c r="AX89" s="172"/>
      <c r="AY89" s="172"/>
      <c r="AZ89" s="172"/>
      <c r="BA89" s="172"/>
      <c r="BB89" s="172"/>
      <c r="BC89" s="172"/>
      <c r="BD89" s="172"/>
      <c r="BE89" s="172"/>
      <c r="BF89" s="172"/>
      <c r="BG89" s="172"/>
      <c r="BH89" s="172"/>
      <c r="BI89" s="172"/>
      <c r="BJ89" s="172"/>
      <c r="BK89" s="172"/>
      <c r="BL89" s="172"/>
      <c r="BM89" s="172"/>
      <c r="BN89" s="172"/>
      <c r="BO89" s="172"/>
      <c r="BP89" s="172"/>
      <c r="BQ89" s="172"/>
      <c r="BR89" s="172"/>
      <c r="BS89" s="172"/>
      <c r="BT89" s="172"/>
      <c r="BU89" s="172"/>
      <c r="BV89" s="172"/>
      <c r="BW89" s="172"/>
      <c r="BX89" s="172"/>
      <c r="BY89" s="172"/>
      <c r="BZ89" s="172"/>
      <c r="CA89" s="172"/>
      <c r="CB89" s="172"/>
      <c r="CC89" s="172"/>
      <c r="CD89" s="172"/>
      <c r="CE89" s="172"/>
      <c r="CF89" s="172"/>
      <c r="CG89" s="172"/>
      <c r="CH89" s="172"/>
      <c r="CI89" s="172"/>
      <c r="CJ89" s="172"/>
      <c r="CK89" s="172"/>
      <c r="CL89" s="172"/>
      <c r="CM89" s="172"/>
      <c r="CN89" s="172"/>
      <c r="CO89" s="172"/>
      <c r="CP89" s="172"/>
      <c r="CQ89" s="172"/>
      <c r="CR89" s="172"/>
      <c r="CS89" s="172"/>
      <c r="CT89" s="172"/>
      <c r="CU89" s="172"/>
      <c r="CV89" s="172"/>
      <c r="CW89" s="172"/>
      <c r="CX89" s="172"/>
      <c r="CY89" s="172"/>
      <c r="CZ89" s="172"/>
      <c r="DA89" s="172"/>
      <c r="DB89" s="172"/>
      <c r="DC89" s="172"/>
      <c r="DD89" s="172"/>
      <c r="DE89" s="172"/>
      <c r="DF89" s="172"/>
      <c r="DG89" s="172"/>
      <c r="DH89" s="172"/>
      <c r="DI89" s="172"/>
      <c r="DJ89" s="172"/>
      <c r="DK89" s="172"/>
      <c r="DL89" s="172"/>
      <c r="DM89" s="172"/>
      <c r="DN89" s="172"/>
      <c r="DO89" s="172"/>
      <c r="DP89" s="172"/>
      <c r="DQ89" s="172"/>
      <c r="DR89" s="172"/>
      <c r="DS89" s="172"/>
      <c r="DT89" s="172"/>
      <c r="DU89" s="172"/>
      <c r="DV89" s="172"/>
      <c r="DW89" s="172"/>
      <c r="DX89" s="172"/>
      <c r="DY89" s="172"/>
      <c r="DZ89" s="172"/>
      <c r="EA89" s="172"/>
      <c r="EB89" s="172"/>
      <c r="EC89" s="172"/>
      <c r="ED89" s="172"/>
      <c r="EE89" s="172"/>
      <c r="EF89" s="172"/>
      <c r="EG89" s="172"/>
      <c r="EH89" s="172"/>
      <c r="EI89" s="172"/>
      <c r="EJ89" s="172"/>
      <c r="EK89" s="172"/>
      <c r="EL89" s="172"/>
      <c r="EM89" s="172"/>
      <c r="EN89" s="172"/>
      <c r="EO89" s="172"/>
      <c r="EP89" s="172"/>
      <c r="EQ89" s="172"/>
      <c r="ER89" s="172"/>
      <c r="ES89" s="172"/>
      <c r="ET89" s="172"/>
      <c r="EU89" s="172"/>
      <c r="EV89" s="172"/>
      <c r="EW89" s="172"/>
      <c r="EX89" s="172"/>
      <c r="EY89" s="172"/>
      <c r="EZ89" s="172"/>
      <c r="FA89" s="172"/>
      <c r="FB89" s="172"/>
      <c r="FC89" s="172"/>
      <c r="FD89" s="172"/>
      <c r="FE89" s="172"/>
      <c r="FF89" s="172"/>
      <c r="FG89" s="172"/>
      <c r="FH89" s="172"/>
      <c r="FI89" s="172"/>
      <c r="FJ89" s="172"/>
      <c r="FK89" s="172"/>
      <c r="FL89" s="172"/>
      <c r="FM89" s="172"/>
      <c r="FN89" s="172"/>
      <c r="FO89" s="172"/>
      <c r="FP89" s="172"/>
      <c r="FQ89" s="172"/>
      <c r="FR89" s="172"/>
      <c r="FS89" s="172"/>
      <c r="FT89" s="172"/>
      <c r="FU89" s="172"/>
      <c r="FV89" s="172"/>
      <c r="FW89" s="172"/>
      <c r="FX89" s="172"/>
      <c r="FY89" s="172"/>
      <c r="FZ89" s="172"/>
      <c r="GA89" s="172"/>
      <c r="GB89" s="172"/>
      <c r="GC89" s="172"/>
      <c r="GD89" s="172"/>
      <c r="GE89" s="172"/>
      <c r="GF89" s="172"/>
      <c r="GG89" s="172"/>
      <c r="GH89" s="172"/>
      <c r="GI89" s="172"/>
      <c r="GJ89" s="172"/>
      <c r="GK89" s="172"/>
      <c r="GL89" s="172"/>
      <c r="GM89" s="172"/>
      <c r="GN89" s="172"/>
      <c r="GO89" s="172"/>
      <c r="GP89" s="172"/>
      <c r="GQ89" s="172"/>
      <c r="GR89" s="172"/>
      <c r="GS89" s="172"/>
      <c r="GT89" s="172"/>
      <c r="GU89" s="172"/>
      <c r="GV89" s="172"/>
      <c r="GW89" s="172"/>
      <c r="GX89" s="172"/>
      <c r="GY89" s="172"/>
      <c r="GZ89" s="172"/>
      <c r="HA89" s="172"/>
      <c r="HB89" s="172"/>
      <c r="HC89" s="172"/>
      <c r="HD89" s="172"/>
      <c r="HE89" s="172"/>
      <c r="HF89" s="172"/>
      <c r="HG89" s="172"/>
      <c r="HH89" s="172"/>
      <c r="HI89" s="172"/>
      <c r="HJ89" s="172"/>
      <c r="HK89" s="172"/>
    </row>
    <row r="90" spans="1:219" s="201" customFormat="1" ht="15.75">
      <c r="A90" s="346"/>
      <c r="B90" s="389" t="s">
        <v>103</v>
      </c>
      <c r="C90" s="346"/>
      <c r="D90" s="346"/>
      <c r="E90" s="346"/>
      <c r="F90" s="390">
        <f>SUM(F88:F89)</f>
        <v>0</v>
      </c>
    </row>
    <row r="91" spans="1:219" ht="15.75">
      <c r="A91" s="391"/>
      <c r="B91" s="513" t="s">
        <v>104</v>
      </c>
      <c r="C91" s="514"/>
      <c r="D91" s="392"/>
      <c r="E91" s="393"/>
      <c r="F91" s="394"/>
    </row>
    <row r="92" spans="1:219" ht="15">
      <c r="A92" s="202"/>
      <c r="B92" s="511" t="s">
        <v>235</v>
      </c>
      <c r="C92" s="511"/>
      <c r="D92" s="511"/>
      <c r="E92" s="511"/>
      <c r="F92" s="511"/>
    </row>
    <row r="93" spans="1:219" s="169" customFormat="1" ht="15.75">
      <c r="A93" s="173" t="s">
        <v>105</v>
      </c>
      <c r="B93" s="512" t="s">
        <v>106</v>
      </c>
      <c r="C93" s="512"/>
      <c r="D93" s="512"/>
      <c r="E93" s="512"/>
      <c r="F93" s="512"/>
    </row>
    <row r="94" spans="1:219" s="169" customFormat="1" ht="15.75">
      <c r="A94" s="173"/>
      <c r="B94" s="175"/>
      <c r="C94" s="175"/>
      <c r="D94" s="175"/>
      <c r="E94" s="175"/>
      <c r="F94" s="175"/>
    </row>
    <row r="95" spans="1:219" s="169" customFormat="1" ht="15.75">
      <c r="A95" s="173"/>
      <c r="B95" s="175"/>
      <c r="C95" s="175"/>
      <c r="D95" s="175"/>
      <c r="E95" s="175"/>
      <c r="F95" s="175"/>
    </row>
    <row r="96" spans="1:219" s="169" customFormat="1" ht="15.75">
      <c r="A96" s="173"/>
      <c r="B96" s="175"/>
      <c r="C96" s="175"/>
      <c r="D96" s="175"/>
      <c r="E96" s="175"/>
      <c r="F96" s="175"/>
    </row>
    <row r="97" spans="1:6" s="169" customFormat="1" ht="15.75">
      <c r="A97" s="174"/>
      <c r="B97" s="175"/>
      <c r="C97" s="175"/>
      <c r="D97" s="175"/>
      <c r="E97" s="175"/>
      <c r="F97" s="175"/>
    </row>
    <row r="98" spans="1:6" ht="15">
      <c r="F98" s="206"/>
    </row>
    <row r="99" spans="1:6" ht="15">
      <c r="D99" s="206"/>
      <c r="F99" s="206"/>
    </row>
  </sheetData>
  <mergeCells count="4">
    <mergeCell ref="A1:F1"/>
    <mergeCell ref="B92:F92"/>
    <mergeCell ref="B93:F93"/>
    <mergeCell ref="B91:C91"/>
  </mergeCells>
  <pageMargins left="0.7" right="0.7" top="0.82291666666666696" bottom="1.5778125000000001" header="0.3" footer="0.3"/>
  <pageSetup scale="99" orientation="portrait" verticalDpi="300" r:id="rId1"/>
  <headerFooter>
    <oddHeader>&amp;L&amp;"Arial,Bold"&amp;9&amp;K000000MODEL BRANCH BoQ and ESTIMATE&amp;R&amp;10&amp;K000000Punjab &amp; Sind BankHead Office - Premises DepartmentEmail : ho.premises@psb.co.in, Ph: 011-40175195</oddHeader>
    <oddFooter>&amp;LPunjab and Sind Bank&amp;R Architect</oddFooter>
  </headerFooter>
</worksheet>
</file>

<file path=xl/worksheets/sheet6.xml><?xml version="1.0" encoding="utf-8"?>
<worksheet xmlns="http://schemas.openxmlformats.org/spreadsheetml/2006/main" xmlns:r="http://schemas.openxmlformats.org/officeDocument/2006/relationships">
  <sheetPr>
    <tabColor rgb="FF92D050"/>
  </sheetPr>
  <dimension ref="A1:F21"/>
  <sheetViews>
    <sheetView topLeftCell="A4" workbookViewId="0">
      <selection activeCell="E4" sqref="E4:F12"/>
    </sheetView>
  </sheetViews>
  <sheetFormatPr defaultColWidth="8" defaultRowHeight="15.75"/>
  <cols>
    <col min="1" max="1" width="6" style="416" customWidth="1"/>
    <col min="2" max="2" width="58.625" style="416" customWidth="1"/>
    <col min="3" max="3" width="5.875" style="417" customWidth="1"/>
    <col min="4" max="4" width="7.75" style="417" bestFit="1" customWidth="1"/>
    <col min="5" max="5" width="9.125" style="417" customWidth="1"/>
    <col min="6" max="6" width="12.625" style="417" customWidth="1"/>
    <col min="7" max="7" width="8" style="402"/>
    <col min="8" max="8" width="8.875" style="402" bestFit="1" customWidth="1"/>
    <col min="9" max="16384" width="8" style="402"/>
  </cols>
  <sheetData>
    <row r="1" spans="1:6" ht="31.5" customHeight="1">
      <c r="A1" s="515" t="s">
        <v>528</v>
      </c>
      <c r="B1" s="515"/>
      <c r="C1" s="515"/>
      <c r="D1" s="515"/>
      <c r="E1" s="515"/>
      <c r="F1" s="515"/>
    </row>
    <row r="2" spans="1:6">
      <c r="A2" s="403" t="s">
        <v>74</v>
      </c>
      <c r="B2" s="403" t="s">
        <v>75</v>
      </c>
      <c r="C2" s="403" t="s">
        <v>76</v>
      </c>
      <c r="D2" s="403" t="s">
        <v>77</v>
      </c>
      <c r="E2" s="403" t="s">
        <v>78</v>
      </c>
      <c r="F2" s="403" t="s">
        <v>79</v>
      </c>
    </row>
    <row r="3" spans="1:6" s="407" customFormat="1">
      <c r="A3" s="404" t="s">
        <v>16</v>
      </c>
      <c r="B3" s="405" t="s">
        <v>80</v>
      </c>
      <c r="C3" s="406"/>
      <c r="D3" s="406"/>
      <c r="E3" s="406"/>
      <c r="F3" s="406"/>
    </row>
    <row r="4" spans="1:6" s="407" customFormat="1" ht="47.25">
      <c r="A4" s="408">
        <v>1</v>
      </c>
      <c r="B4" s="409" t="s">
        <v>241</v>
      </c>
      <c r="C4" s="410" t="s">
        <v>20</v>
      </c>
      <c r="D4" s="411">
        <v>4</v>
      </c>
      <c r="E4" s="412"/>
      <c r="F4" s="412"/>
    </row>
    <row r="5" spans="1:6" s="407" customFormat="1" ht="47.25">
      <c r="A5" s="413">
        <v>2</v>
      </c>
      <c r="B5" s="409" t="s">
        <v>242</v>
      </c>
      <c r="C5" s="410" t="s">
        <v>20</v>
      </c>
      <c r="D5" s="411">
        <v>10</v>
      </c>
      <c r="E5" s="412"/>
      <c r="F5" s="412"/>
    </row>
    <row r="6" spans="1:6" s="407" customFormat="1" ht="47.25">
      <c r="A6" s="413">
        <v>3</v>
      </c>
      <c r="B6" s="409" t="s">
        <v>243</v>
      </c>
      <c r="C6" s="410" t="s">
        <v>20</v>
      </c>
      <c r="D6" s="411">
        <v>2</v>
      </c>
      <c r="E6" s="412"/>
      <c r="F6" s="412"/>
    </row>
    <row r="7" spans="1:6" s="407" customFormat="1" ht="47.25">
      <c r="A7" s="413">
        <v>4</v>
      </c>
      <c r="B7" s="414" t="s">
        <v>244</v>
      </c>
      <c r="C7" s="410" t="s">
        <v>20</v>
      </c>
      <c r="D7" s="411">
        <v>2</v>
      </c>
      <c r="E7" s="412"/>
      <c r="F7" s="412"/>
    </row>
    <row r="8" spans="1:6" s="407" customFormat="1" ht="63">
      <c r="A8" s="413">
        <v>5</v>
      </c>
      <c r="B8" s="409" t="s">
        <v>245</v>
      </c>
      <c r="C8" s="410" t="s">
        <v>20</v>
      </c>
      <c r="D8" s="411">
        <v>2</v>
      </c>
      <c r="E8" s="412"/>
      <c r="F8" s="412"/>
    </row>
    <row r="9" spans="1:6" s="407" customFormat="1" ht="78.75">
      <c r="A9" s="408">
        <v>6</v>
      </c>
      <c r="B9" s="409" t="s">
        <v>246</v>
      </c>
      <c r="C9" s="410"/>
      <c r="D9" s="411"/>
      <c r="E9" s="412"/>
      <c r="F9" s="412"/>
    </row>
    <row r="10" spans="1:6" s="407" customFormat="1">
      <c r="B10" s="409" t="s">
        <v>247</v>
      </c>
      <c r="C10" s="410" t="s">
        <v>20</v>
      </c>
      <c r="D10" s="411">
        <v>1</v>
      </c>
      <c r="E10" s="412"/>
      <c r="F10" s="412"/>
    </row>
    <row r="11" spans="1:6" s="407" customFormat="1">
      <c r="A11" s="408"/>
      <c r="B11" s="415" t="s">
        <v>248</v>
      </c>
      <c r="C11" s="410"/>
      <c r="D11" s="411"/>
      <c r="E11" s="412"/>
      <c r="F11" s="412"/>
    </row>
    <row r="12" spans="1:6" s="407" customFormat="1" ht="126">
      <c r="A12" s="408">
        <v>7</v>
      </c>
      <c r="B12" s="409" t="s">
        <v>525</v>
      </c>
      <c r="C12" s="410" t="s">
        <v>524</v>
      </c>
      <c r="D12" s="411">
        <v>90</v>
      </c>
      <c r="E12" s="412"/>
      <c r="F12" s="412"/>
    </row>
    <row r="13" spans="1:6" s="407" customFormat="1">
      <c r="A13" s="418"/>
      <c r="B13" s="419" t="s">
        <v>103</v>
      </c>
      <c r="C13" s="420"/>
      <c r="D13" s="421"/>
      <c r="E13" s="421"/>
      <c r="F13" s="422">
        <f>SUM(F4:F12)</f>
        <v>0</v>
      </c>
    </row>
    <row r="14" spans="1:6" s="407" customFormat="1">
      <c r="A14" s="418"/>
      <c r="B14" s="516" t="s">
        <v>104</v>
      </c>
      <c r="C14" s="516"/>
      <c r="D14" s="421"/>
      <c r="E14" s="421"/>
      <c r="F14" s="422"/>
    </row>
    <row r="15" spans="1:6" s="407" customFormat="1">
      <c r="A15" s="416"/>
      <c r="B15" s="416"/>
      <c r="C15" s="417"/>
      <c r="D15" s="417"/>
      <c r="E15" s="417"/>
      <c r="F15" s="417"/>
    </row>
    <row r="19" spans="1:6" s="382" customFormat="1">
      <c r="A19" s="416"/>
      <c r="B19" s="416"/>
      <c r="C19" s="417"/>
      <c r="D19" s="417"/>
      <c r="E19" s="417"/>
      <c r="F19" s="417"/>
    </row>
    <row r="20" spans="1:6" s="382" customFormat="1">
      <c r="A20" s="416"/>
      <c r="B20" s="416"/>
      <c r="C20" s="417"/>
      <c r="D20" s="417"/>
      <c r="E20" s="417"/>
      <c r="F20" s="417"/>
    </row>
    <row r="21" spans="1:6" s="382" customFormat="1">
      <c r="A21" s="416"/>
      <c r="B21" s="416"/>
      <c r="C21" s="417"/>
      <c r="D21" s="417"/>
      <c r="E21" s="417"/>
      <c r="F21" s="417"/>
    </row>
  </sheetData>
  <mergeCells count="2">
    <mergeCell ref="A1:F1"/>
    <mergeCell ref="B14:C14"/>
  </mergeCells>
  <pageMargins left="0.7" right="0.7" top="0.95833333333333337" bottom="0.75" header="0.3" footer="0.3"/>
  <pageSetup scale="99" orientation="portrait" verticalDpi="300" r:id="rId1"/>
  <headerFooter>
    <oddHeader>&amp;L&amp;"Arial,Bold"&amp;10&amp;K02-065MODEL BRANCH BoQ and ESTIMATE&amp;R&amp;10&amp;K02-064Punjab &amp; Sind BankHead Office - Premises DepartmentEmail : ho.premises@psb.co.in, Ph: 011-40175195</oddHeader>
  </headerFooter>
</worksheet>
</file>

<file path=xl/worksheets/sheet7.xml><?xml version="1.0" encoding="utf-8"?>
<worksheet xmlns="http://schemas.openxmlformats.org/spreadsheetml/2006/main" xmlns:r="http://schemas.openxmlformats.org/officeDocument/2006/relationships">
  <sheetPr>
    <tabColor rgb="FF92D050"/>
  </sheetPr>
  <dimension ref="A1:F19"/>
  <sheetViews>
    <sheetView workbookViewId="0">
      <selection activeCell="E4" sqref="E4:F14"/>
    </sheetView>
  </sheetViews>
  <sheetFormatPr defaultRowHeight="14.25"/>
  <cols>
    <col min="2" max="2" width="44.375" customWidth="1"/>
    <col min="3" max="5" width="8.75" style="424"/>
    <col min="6" max="6" width="14.75" style="424" customWidth="1"/>
  </cols>
  <sheetData>
    <row r="1" spans="1:6" ht="15.75">
      <c r="A1" s="517" t="s">
        <v>542</v>
      </c>
      <c r="B1" s="517"/>
      <c r="C1" s="517"/>
      <c r="D1" s="517"/>
      <c r="E1" s="517"/>
      <c r="F1" s="517"/>
    </row>
    <row r="2" spans="1:6" ht="15.75">
      <c r="A2" s="425"/>
      <c r="B2" s="426" t="s">
        <v>529</v>
      </c>
      <c r="C2" s="427"/>
      <c r="D2" s="427"/>
      <c r="E2" s="427"/>
      <c r="F2" s="427"/>
    </row>
    <row r="3" spans="1:6" ht="15.75">
      <c r="A3" s="428" t="s">
        <v>74</v>
      </c>
      <c r="B3" s="428" t="s">
        <v>75</v>
      </c>
      <c r="C3" s="428" t="s">
        <v>76</v>
      </c>
      <c r="D3" s="428" t="s">
        <v>77</v>
      </c>
      <c r="E3" s="428" t="s">
        <v>78</v>
      </c>
      <c r="F3" s="428" t="s">
        <v>79</v>
      </c>
    </row>
    <row r="4" spans="1:6" ht="47.25">
      <c r="A4" s="429">
        <v>1</v>
      </c>
      <c r="B4" s="430" t="s">
        <v>532</v>
      </c>
      <c r="C4" s="431" t="s">
        <v>530</v>
      </c>
      <c r="D4" s="431">
        <v>350</v>
      </c>
      <c r="E4" s="432"/>
      <c r="F4" s="432"/>
    </row>
    <row r="5" spans="1:6" ht="31.5">
      <c r="A5" s="429">
        <v>2</v>
      </c>
      <c r="B5" s="430" t="s">
        <v>534</v>
      </c>
      <c r="C5" s="432" t="s">
        <v>488</v>
      </c>
      <c r="D5" s="432">
        <v>2</v>
      </c>
      <c r="E5" s="432"/>
      <c r="F5" s="432"/>
    </row>
    <row r="6" spans="1:6" ht="47.25">
      <c r="A6" s="429">
        <v>3</v>
      </c>
      <c r="B6" s="430" t="s">
        <v>535</v>
      </c>
      <c r="C6" s="432" t="s">
        <v>488</v>
      </c>
      <c r="D6" s="432">
        <v>5</v>
      </c>
      <c r="E6" s="432"/>
      <c r="F6" s="432"/>
    </row>
    <row r="7" spans="1:6" ht="15.75">
      <c r="A7" s="429">
        <v>4</v>
      </c>
      <c r="B7" s="433" t="s">
        <v>536</v>
      </c>
      <c r="C7" s="432" t="s">
        <v>488</v>
      </c>
      <c r="D7" s="432">
        <v>1</v>
      </c>
      <c r="E7" s="432"/>
      <c r="F7" s="432"/>
    </row>
    <row r="8" spans="1:6" ht="15.75">
      <c r="A8" s="429">
        <v>5</v>
      </c>
      <c r="B8" s="433" t="s">
        <v>543</v>
      </c>
      <c r="C8" s="432" t="s">
        <v>488</v>
      </c>
      <c r="D8" s="432">
        <v>1</v>
      </c>
      <c r="E8" s="432"/>
      <c r="F8" s="432"/>
    </row>
    <row r="9" spans="1:6" ht="31.5">
      <c r="A9" s="429">
        <v>6</v>
      </c>
      <c r="B9" s="433" t="s">
        <v>537</v>
      </c>
      <c r="C9" s="432" t="s">
        <v>488</v>
      </c>
      <c r="D9" s="432">
        <v>1</v>
      </c>
      <c r="E9" s="432"/>
      <c r="F9" s="432"/>
    </row>
    <row r="10" spans="1:6" ht="31.5">
      <c r="A10" s="429">
        <v>7</v>
      </c>
      <c r="B10" s="433" t="s">
        <v>544</v>
      </c>
      <c r="C10" s="432" t="s">
        <v>488</v>
      </c>
      <c r="D10" s="432">
        <v>7</v>
      </c>
      <c r="E10" s="432"/>
      <c r="F10" s="432"/>
    </row>
    <row r="11" spans="1:6" ht="31.5">
      <c r="A11" s="429">
        <v>8</v>
      </c>
      <c r="B11" s="433" t="s">
        <v>545</v>
      </c>
      <c r="C11" s="432" t="s">
        <v>488</v>
      </c>
      <c r="D11" s="432">
        <v>1</v>
      </c>
      <c r="E11" s="432"/>
      <c r="F11" s="432"/>
    </row>
    <row r="12" spans="1:6" ht="15.75">
      <c r="A12" s="429">
        <v>9</v>
      </c>
      <c r="B12" s="433" t="s">
        <v>538</v>
      </c>
      <c r="C12" s="432" t="s">
        <v>488</v>
      </c>
      <c r="D12" s="432">
        <v>7</v>
      </c>
      <c r="E12" s="432"/>
      <c r="F12" s="432"/>
    </row>
    <row r="13" spans="1:6" ht="15.75">
      <c r="A13" s="429">
        <v>10</v>
      </c>
      <c r="B13" s="433" t="s">
        <v>539</v>
      </c>
      <c r="C13" s="432" t="s">
        <v>541</v>
      </c>
      <c r="D13" s="432">
        <v>1</v>
      </c>
      <c r="E13" s="432"/>
      <c r="F13" s="432"/>
    </row>
    <row r="14" spans="1:6" ht="15.75">
      <c r="A14" s="429">
        <v>11</v>
      </c>
      <c r="B14" s="433" t="s">
        <v>540</v>
      </c>
      <c r="C14" s="432" t="s">
        <v>541</v>
      </c>
      <c r="D14" s="432">
        <v>1</v>
      </c>
      <c r="E14" s="432"/>
      <c r="F14" s="432"/>
    </row>
    <row r="15" spans="1:6" ht="15.75">
      <c r="A15" s="434"/>
      <c r="B15" s="435" t="s">
        <v>531</v>
      </c>
      <c r="C15" s="434"/>
      <c r="D15" s="434"/>
      <c r="E15" s="436"/>
      <c r="F15" s="437">
        <f>SUM(F4:F14)</f>
        <v>0</v>
      </c>
    </row>
    <row r="19" spans="2:2">
      <c r="B19" t="s">
        <v>533</v>
      </c>
    </row>
  </sheetData>
  <mergeCells count="1">
    <mergeCell ref="A1:F1"/>
  </mergeCells>
  <pageMargins left="0.7" right="0.7" top="0.75" bottom="0.75" header="0.3" footer="0.3"/>
</worksheet>
</file>

<file path=xl/worksheets/sheet8.xml><?xml version="1.0" encoding="utf-8"?>
<worksheet xmlns="http://schemas.openxmlformats.org/spreadsheetml/2006/main" xmlns:r="http://schemas.openxmlformats.org/officeDocument/2006/relationships">
  <sheetPr>
    <tabColor rgb="FF92D050"/>
  </sheetPr>
  <dimension ref="A1:F36"/>
  <sheetViews>
    <sheetView topLeftCell="A20" workbookViewId="0">
      <selection activeCell="E13" sqref="E13:F32"/>
    </sheetView>
  </sheetViews>
  <sheetFormatPr defaultRowHeight="14.25"/>
  <cols>
    <col min="1" max="1" width="5.875" bestFit="1" customWidth="1"/>
    <col min="2" max="2" width="57.5" customWidth="1"/>
    <col min="5" max="5" width="13.75" customWidth="1"/>
    <col min="6" max="6" width="13.25" customWidth="1"/>
  </cols>
  <sheetData>
    <row r="1" spans="1:6" ht="18.75">
      <c r="A1" s="518" t="s">
        <v>548</v>
      </c>
      <c r="B1" s="518"/>
      <c r="C1" s="518"/>
      <c r="D1" s="518"/>
      <c r="E1" s="518"/>
      <c r="F1" s="518"/>
    </row>
    <row r="2" spans="1:6">
      <c r="A2" s="438"/>
      <c r="B2" s="439" t="s">
        <v>549</v>
      </c>
      <c r="C2" s="440"/>
      <c r="D2" s="440"/>
      <c r="E2" s="440"/>
      <c r="F2" s="440"/>
    </row>
    <row r="3" spans="1:6" ht="47.25">
      <c r="A3" s="423" t="s">
        <v>550</v>
      </c>
      <c r="B3" s="423" t="s">
        <v>1</v>
      </c>
      <c r="C3" s="423" t="s">
        <v>409</v>
      </c>
      <c r="D3" s="423" t="s">
        <v>254</v>
      </c>
      <c r="E3" s="423" t="s">
        <v>551</v>
      </c>
      <c r="F3" s="423" t="s">
        <v>552</v>
      </c>
    </row>
    <row r="4" spans="1:6" ht="15.75">
      <c r="A4" s="441" t="s">
        <v>16</v>
      </c>
      <c r="B4" s="442" t="s">
        <v>553</v>
      </c>
      <c r="C4" s="443"/>
      <c r="D4" s="443"/>
      <c r="E4" s="443"/>
      <c r="F4" s="444"/>
    </row>
    <row r="5" spans="1:6" ht="299.25">
      <c r="A5" s="441">
        <v>1</v>
      </c>
      <c r="B5" s="445" t="s">
        <v>554</v>
      </c>
      <c r="C5" s="446"/>
      <c r="D5" s="446"/>
      <c r="E5" s="446"/>
      <c r="F5" s="447"/>
    </row>
    <row r="6" spans="1:6" ht="31.5">
      <c r="A6" s="448" t="s">
        <v>10</v>
      </c>
      <c r="B6" s="449" t="s">
        <v>555</v>
      </c>
      <c r="C6" s="450">
        <v>3</v>
      </c>
      <c r="D6" s="446" t="s">
        <v>556</v>
      </c>
      <c r="E6" s="451"/>
      <c r="F6" s="451"/>
    </row>
    <row r="7" spans="1:6" ht="31.5">
      <c r="A7" s="448" t="s">
        <v>12</v>
      </c>
      <c r="B7" s="449" t="s">
        <v>557</v>
      </c>
      <c r="C7" s="450">
        <v>2</v>
      </c>
      <c r="D7" s="446" t="s">
        <v>556</v>
      </c>
      <c r="E7" s="451"/>
      <c r="F7" s="451"/>
    </row>
    <row r="8" spans="1:6" ht="31.5">
      <c r="A8" s="448" t="s">
        <v>13</v>
      </c>
      <c r="B8" s="449" t="s">
        <v>558</v>
      </c>
      <c r="C8" s="450">
        <v>1</v>
      </c>
      <c r="D8" s="446" t="s">
        <v>556</v>
      </c>
      <c r="E8" s="451"/>
      <c r="F8" s="451"/>
    </row>
    <row r="9" spans="1:6" ht="15.75">
      <c r="A9" s="452"/>
      <c r="B9" s="453" t="s">
        <v>559</v>
      </c>
      <c r="C9" s="454"/>
      <c r="D9" s="455"/>
      <c r="E9" s="454"/>
      <c r="F9" s="455">
        <f>SUM(F6:F8)</f>
        <v>0</v>
      </c>
    </row>
    <row r="10" spans="1:6" ht="15.75">
      <c r="A10" s="456"/>
      <c r="B10" s="453" t="s">
        <v>560</v>
      </c>
      <c r="C10" s="454"/>
      <c r="D10" s="455"/>
      <c r="E10" s="454"/>
      <c r="F10" s="455">
        <f>F9*28%</f>
        <v>0</v>
      </c>
    </row>
    <row r="11" spans="1:6" ht="15.75">
      <c r="A11" s="456"/>
      <c r="B11" s="453" t="s">
        <v>561</v>
      </c>
      <c r="C11" s="454"/>
      <c r="D11" s="455"/>
      <c r="E11" s="454"/>
      <c r="F11" s="455">
        <f>SUM(F9:F10)</f>
        <v>0</v>
      </c>
    </row>
    <row r="12" spans="1:6" ht="189">
      <c r="A12" s="457">
        <v>2</v>
      </c>
      <c r="B12" s="458" t="s">
        <v>562</v>
      </c>
      <c r="C12" s="459"/>
      <c r="D12" s="446"/>
      <c r="E12" s="460"/>
      <c r="F12" s="461"/>
    </row>
    <row r="13" spans="1:6" ht="15.75">
      <c r="A13" s="457" t="s">
        <v>10</v>
      </c>
      <c r="B13" s="449" t="s">
        <v>563</v>
      </c>
      <c r="C13" s="446">
        <v>3</v>
      </c>
      <c r="D13" s="446" t="s">
        <v>564</v>
      </c>
      <c r="E13" s="451"/>
      <c r="F13" s="451"/>
    </row>
    <row r="14" spans="1:6" ht="15.75">
      <c r="A14" s="457" t="s">
        <v>12</v>
      </c>
      <c r="B14" s="449" t="s">
        <v>565</v>
      </c>
      <c r="C14" s="446">
        <v>2</v>
      </c>
      <c r="D14" s="446" t="s">
        <v>564</v>
      </c>
      <c r="E14" s="451"/>
      <c r="F14" s="451"/>
    </row>
    <row r="15" spans="1:6" ht="15.75">
      <c r="A15" s="457" t="s">
        <v>13</v>
      </c>
      <c r="B15" s="449" t="s">
        <v>566</v>
      </c>
      <c r="C15" s="446">
        <v>1</v>
      </c>
      <c r="D15" s="446" t="s">
        <v>564</v>
      </c>
      <c r="E15" s="451"/>
      <c r="F15" s="451"/>
    </row>
    <row r="16" spans="1:6" ht="15.75">
      <c r="A16" s="448">
        <v>3</v>
      </c>
      <c r="B16" s="462" t="s">
        <v>567</v>
      </c>
      <c r="C16" s="459"/>
      <c r="D16" s="446"/>
      <c r="E16" s="460"/>
      <c r="F16" s="461"/>
    </row>
    <row r="17" spans="1:6" ht="78.75">
      <c r="A17" s="448"/>
      <c r="B17" s="463" t="s">
        <v>568</v>
      </c>
      <c r="C17" s="459"/>
      <c r="D17" s="446"/>
      <c r="E17" s="460"/>
      <c r="F17" s="461"/>
    </row>
    <row r="18" spans="1:6" ht="15.75">
      <c r="A18" s="457" t="s">
        <v>10</v>
      </c>
      <c r="B18" s="449" t="s">
        <v>563</v>
      </c>
      <c r="C18" s="446">
        <v>15</v>
      </c>
      <c r="D18" s="446" t="s">
        <v>564</v>
      </c>
      <c r="E18" s="451"/>
      <c r="F18" s="451"/>
    </row>
    <row r="19" spans="1:6" ht="15.75">
      <c r="A19" s="457" t="s">
        <v>12</v>
      </c>
      <c r="B19" s="449" t="s">
        <v>565</v>
      </c>
      <c r="C19" s="446">
        <v>8</v>
      </c>
      <c r="D19" s="446" t="s">
        <v>564</v>
      </c>
      <c r="E19" s="451"/>
      <c r="F19" s="451"/>
    </row>
    <row r="20" spans="1:6" ht="15.75">
      <c r="A20" s="457" t="s">
        <v>13</v>
      </c>
      <c r="B20" s="449" t="s">
        <v>566</v>
      </c>
      <c r="C20" s="446">
        <v>4</v>
      </c>
      <c r="D20" s="446" t="s">
        <v>564</v>
      </c>
      <c r="E20" s="451"/>
      <c r="F20" s="451"/>
    </row>
    <row r="21" spans="1:6" ht="15.75">
      <c r="A21" s="457">
        <v>4</v>
      </c>
      <c r="B21" s="462" t="s">
        <v>569</v>
      </c>
      <c r="C21" s="459"/>
      <c r="D21" s="446"/>
      <c r="E21" s="460"/>
      <c r="F21" s="461"/>
    </row>
    <row r="22" spans="1:6" ht="47.25">
      <c r="A22" s="464"/>
      <c r="B22" s="465" t="s">
        <v>570</v>
      </c>
      <c r="C22" s="459"/>
      <c r="D22" s="446"/>
      <c r="E22" s="460"/>
      <c r="F22" s="461"/>
    </row>
    <row r="23" spans="1:6" ht="15.75">
      <c r="A23" s="457" t="s">
        <v>10</v>
      </c>
      <c r="B23" s="449" t="s">
        <v>563</v>
      </c>
      <c r="C23" s="446">
        <v>6</v>
      </c>
      <c r="D23" s="446" t="s">
        <v>564</v>
      </c>
      <c r="E23" s="451"/>
      <c r="F23" s="451"/>
    </row>
    <row r="24" spans="1:6" ht="15.75">
      <c r="A24" s="457" t="s">
        <v>12</v>
      </c>
      <c r="B24" s="449" t="s">
        <v>565</v>
      </c>
      <c r="C24" s="446">
        <v>4</v>
      </c>
      <c r="D24" s="446" t="s">
        <v>564</v>
      </c>
      <c r="E24" s="451"/>
      <c r="F24" s="451"/>
    </row>
    <row r="25" spans="1:6" ht="15.75">
      <c r="A25" s="457" t="s">
        <v>13</v>
      </c>
      <c r="B25" s="449" t="s">
        <v>566</v>
      </c>
      <c r="C25" s="446">
        <v>2</v>
      </c>
      <c r="D25" s="446" t="s">
        <v>564</v>
      </c>
      <c r="E25" s="451"/>
      <c r="F25" s="451"/>
    </row>
    <row r="26" spans="1:6" ht="31.5">
      <c r="A26" s="448">
        <v>5</v>
      </c>
      <c r="B26" s="466" t="s">
        <v>571</v>
      </c>
      <c r="C26" s="446"/>
      <c r="D26" s="446"/>
      <c r="E26" s="451"/>
      <c r="F26" s="451"/>
    </row>
    <row r="27" spans="1:6" ht="15.75">
      <c r="A27" s="457" t="s">
        <v>10</v>
      </c>
      <c r="B27" s="449" t="s">
        <v>563</v>
      </c>
      <c r="C27" s="450">
        <v>3</v>
      </c>
      <c r="D27" s="446" t="s">
        <v>556</v>
      </c>
      <c r="E27" s="451"/>
      <c r="F27" s="451"/>
    </row>
    <row r="28" spans="1:6" ht="15.75">
      <c r="A28" s="457" t="s">
        <v>12</v>
      </c>
      <c r="B28" s="449" t="s">
        <v>565</v>
      </c>
      <c r="C28" s="450">
        <v>2</v>
      </c>
      <c r="D28" s="446" t="s">
        <v>556</v>
      </c>
      <c r="E28" s="451"/>
      <c r="F28" s="451"/>
    </row>
    <row r="29" spans="1:6" ht="15.75">
      <c r="A29" s="457" t="s">
        <v>13</v>
      </c>
      <c r="B29" s="449" t="s">
        <v>566</v>
      </c>
      <c r="C29" s="450">
        <v>1</v>
      </c>
      <c r="D29" s="446" t="s">
        <v>556</v>
      </c>
      <c r="E29" s="451"/>
      <c r="F29" s="451"/>
    </row>
    <row r="30" spans="1:6" ht="15.75">
      <c r="A30" s="457">
        <v>6</v>
      </c>
      <c r="B30" s="467" t="s">
        <v>572</v>
      </c>
      <c r="C30" s="450">
        <v>3</v>
      </c>
      <c r="D30" s="446" t="s">
        <v>556</v>
      </c>
      <c r="E30" s="451"/>
      <c r="F30" s="451"/>
    </row>
    <row r="31" spans="1:6" ht="15.75">
      <c r="A31" s="457">
        <v>7</v>
      </c>
      <c r="B31" s="467" t="s">
        <v>573</v>
      </c>
      <c r="C31" s="450">
        <v>3</v>
      </c>
      <c r="D31" s="446" t="s">
        <v>556</v>
      </c>
      <c r="E31" s="451"/>
      <c r="F31" s="451"/>
    </row>
    <row r="32" spans="1:6" ht="78.75">
      <c r="A32" s="457">
        <v>8</v>
      </c>
      <c r="B32" s="463" t="s">
        <v>574</v>
      </c>
      <c r="C32" s="446">
        <v>1</v>
      </c>
      <c r="D32" s="446" t="s">
        <v>490</v>
      </c>
      <c r="E32" s="451"/>
      <c r="F32" s="451"/>
    </row>
    <row r="33" spans="1:6" ht="15.75">
      <c r="A33" s="468"/>
      <c r="B33" s="454" t="s">
        <v>575</v>
      </c>
      <c r="C33" s="454"/>
      <c r="D33" s="455"/>
      <c r="E33" s="469"/>
      <c r="F33" s="455">
        <f>SUM(F13:F32)</f>
        <v>0</v>
      </c>
    </row>
    <row r="34" spans="1:6" ht="15.75">
      <c r="A34" s="470"/>
      <c r="B34" s="462" t="s">
        <v>576</v>
      </c>
      <c r="C34" s="466"/>
      <c r="D34" s="470"/>
      <c r="E34" s="454"/>
      <c r="F34" s="471">
        <f>F33*18%</f>
        <v>0</v>
      </c>
    </row>
    <row r="35" spans="1:6" ht="15.75">
      <c r="A35" s="472"/>
      <c r="B35" s="453" t="s">
        <v>577</v>
      </c>
      <c r="C35" s="466"/>
      <c r="D35" s="470"/>
      <c r="E35" s="454"/>
      <c r="F35" s="471">
        <f>F34+F33</f>
        <v>0</v>
      </c>
    </row>
    <row r="36" spans="1:6" ht="15.75">
      <c r="A36" s="472"/>
      <c r="B36" s="462" t="s">
        <v>580</v>
      </c>
      <c r="C36" s="466"/>
      <c r="D36" s="470"/>
      <c r="E36" s="454"/>
      <c r="F36" s="471">
        <f>F35+F11</f>
        <v>0</v>
      </c>
    </row>
  </sheetData>
  <mergeCells count="1">
    <mergeCell ref="A1:F1"/>
  </mergeCells>
  <pageMargins left="0.7" right="0.7" top="0.75" bottom="0.75" header="0.3" footer="0.3"/>
</worksheet>
</file>

<file path=xl/worksheets/sheet9.xml><?xml version="1.0" encoding="utf-8"?>
<worksheet xmlns="http://schemas.openxmlformats.org/spreadsheetml/2006/main" xmlns:r="http://schemas.openxmlformats.org/officeDocument/2006/relationships">
  <sheetPr>
    <tabColor rgb="FF92D050"/>
  </sheetPr>
  <dimension ref="A2:F12"/>
  <sheetViews>
    <sheetView topLeftCell="A7" workbookViewId="0">
      <selection activeCell="E5" sqref="E5:F10"/>
    </sheetView>
  </sheetViews>
  <sheetFormatPr defaultRowHeight="14.25"/>
  <cols>
    <col min="1" max="1" width="8.75" style="424"/>
    <col min="2" max="2" width="42.25" customWidth="1"/>
    <col min="3" max="3" width="4.25" style="424" bestFit="1" customWidth="1"/>
    <col min="4" max="4" width="4.5" style="424" bestFit="1" customWidth="1"/>
    <col min="5" max="5" width="9.75" style="424" customWidth="1"/>
    <col min="6" max="6" width="15.75" style="424" customWidth="1"/>
  </cols>
  <sheetData>
    <row r="2" spans="1:6" ht="18.75">
      <c r="A2" s="518" t="s">
        <v>579</v>
      </c>
      <c r="B2" s="518"/>
      <c r="C2" s="518"/>
      <c r="D2" s="518"/>
      <c r="E2" s="518"/>
      <c r="F2" s="518"/>
    </row>
    <row r="3" spans="1:6" ht="15.75">
      <c r="A3" s="423" t="s">
        <v>550</v>
      </c>
      <c r="B3" s="423" t="s">
        <v>1</v>
      </c>
      <c r="C3" s="423" t="s">
        <v>409</v>
      </c>
      <c r="D3" s="423" t="s">
        <v>254</v>
      </c>
      <c r="E3" s="423" t="s">
        <v>587</v>
      </c>
      <c r="F3" s="423" t="s">
        <v>256</v>
      </c>
    </row>
    <row r="4" spans="1:6" ht="15.75">
      <c r="A4" s="423"/>
      <c r="B4" s="442"/>
      <c r="C4" s="443"/>
      <c r="D4" s="443"/>
      <c r="E4" s="443"/>
      <c r="F4" s="443"/>
    </row>
    <row r="5" spans="1:6" ht="47.25">
      <c r="A5" s="423">
        <v>1</v>
      </c>
      <c r="B5" s="478" t="s">
        <v>581</v>
      </c>
      <c r="C5" s="443">
        <v>1</v>
      </c>
      <c r="D5" s="443" t="s">
        <v>488</v>
      </c>
      <c r="E5" s="443"/>
      <c r="F5" s="443"/>
    </row>
    <row r="6" spans="1:6" ht="78.75">
      <c r="A6" s="479">
        <v>2</v>
      </c>
      <c r="B6" s="478" t="s">
        <v>582</v>
      </c>
      <c r="C6" s="479">
        <v>2</v>
      </c>
      <c r="D6" s="443" t="s">
        <v>488</v>
      </c>
      <c r="E6" s="479"/>
      <c r="F6" s="443"/>
    </row>
    <row r="7" spans="1:6" ht="31.5">
      <c r="A7" s="423">
        <v>3</v>
      </c>
      <c r="B7" s="478" t="s">
        <v>583</v>
      </c>
      <c r="C7" s="479">
        <v>1</v>
      </c>
      <c r="D7" s="443" t="s">
        <v>488</v>
      </c>
      <c r="E7" s="479"/>
      <c r="F7" s="443"/>
    </row>
    <row r="8" spans="1:6" ht="47.25">
      <c r="A8" s="479">
        <v>4</v>
      </c>
      <c r="B8" s="478" t="s">
        <v>584</v>
      </c>
      <c r="C8" s="479">
        <v>4</v>
      </c>
      <c r="D8" s="443" t="s">
        <v>488</v>
      </c>
      <c r="E8" s="479"/>
      <c r="F8" s="443"/>
    </row>
    <row r="9" spans="1:6" ht="63">
      <c r="A9" s="423">
        <v>5</v>
      </c>
      <c r="B9" s="478" t="s">
        <v>585</v>
      </c>
      <c r="C9" s="479">
        <v>1</v>
      </c>
      <c r="D9" s="443" t="s">
        <v>488</v>
      </c>
      <c r="E9" s="479"/>
      <c r="F9" s="443"/>
    </row>
    <row r="10" spans="1:6" ht="63">
      <c r="A10" s="479">
        <v>6</v>
      </c>
      <c r="B10" s="478" t="s">
        <v>586</v>
      </c>
      <c r="C10" s="479">
        <v>1</v>
      </c>
      <c r="D10" s="443" t="s">
        <v>488</v>
      </c>
      <c r="E10" s="479"/>
      <c r="F10" s="443"/>
    </row>
    <row r="11" spans="1:6" ht="15">
      <c r="A11" s="479"/>
      <c r="B11" s="519" t="s">
        <v>588</v>
      </c>
      <c r="C11" s="519"/>
      <c r="D11" s="519"/>
      <c r="E11" s="519"/>
      <c r="F11" s="480">
        <f>SUM(F5:F10)</f>
        <v>0</v>
      </c>
    </row>
    <row r="12" spans="1:6" ht="15.75">
      <c r="B12" s="516" t="s">
        <v>104</v>
      </c>
      <c r="C12" s="516"/>
    </row>
  </sheetData>
  <mergeCells count="3">
    <mergeCell ref="A2:F2"/>
    <mergeCell ref="B11:E11"/>
    <mergeCell ref="B12:C12"/>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dimension ref="A1:IS169"/>
  <sheetViews>
    <sheetView workbookViewId="0">
      <selection activeCell="I175" sqref="I175"/>
    </sheetView>
  </sheetViews>
  <sheetFormatPr defaultRowHeight="14.25"/>
  <cols>
    <col min="1" max="1" width="6" customWidth="1"/>
    <col min="2" max="2" width="28.25" customWidth="1"/>
  </cols>
  <sheetData>
    <row r="1" spans="1:253" s="324" customFormat="1" ht="15.75">
      <c r="A1" s="520" t="s">
        <v>411</v>
      </c>
      <c r="B1" s="520"/>
      <c r="C1" s="520"/>
      <c r="D1" s="520"/>
      <c r="E1" s="520"/>
      <c r="F1" s="520"/>
      <c r="G1" s="520"/>
      <c r="H1" s="520"/>
      <c r="I1" s="520"/>
      <c r="J1" s="323"/>
      <c r="K1" s="323"/>
    </row>
    <row r="2" spans="1:253" s="324" customFormat="1" ht="18" customHeight="1">
      <c r="A2" s="521" t="s">
        <v>412</v>
      </c>
      <c r="B2" s="521"/>
      <c r="C2" s="521"/>
      <c r="D2" s="521"/>
      <c r="E2" s="521"/>
      <c r="F2" s="521"/>
      <c r="G2" s="521"/>
      <c r="H2" s="521"/>
      <c r="I2" s="521"/>
      <c r="J2" s="323"/>
      <c r="K2" s="323"/>
    </row>
    <row r="3" spans="1:253" s="324" customFormat="1" ht="15.75">
      <c r="A3" s="520" t="s">
        <v>405</v>
      </c>
      <c r="B3" s="520"/>
      <c r="C3" s="520"/>
      <c r="D3" s="520"/>
      <c r="E3" s="520"/>
      <c r="F3" s="520"/>
      <c r="G3" s="520"/>
      <c r="H3" s="520"/>
      <c r="I3" s="520"/>
      <c r="J3" s="323"/>
      <c r="K3" s="323"/>
    </row>
    <row r="4" spans="1:253" s="324" customFormat="1" ht="31.5">
      <c r="A4" s="325" t="s">
        <v>406</v>
      </c>
      <c r="B4" s="323" t="s">
        <v>1</v>
      </c>
      <c r="C4" s="325" t="s">
        <v>407</v>
      </c>
      <c r="D4" s="325" t="s">
        <v>30</v>
      </c>
      <c r="E4" s="325" t="s">
        <v>31</v>
      </c>
      <c r="F4" s="325" t="s">
        <v>408</v>
      </c>
      <c r="G4" s="325" t="s">
        <v>409</v>
      </c>
      <c r="H4" s="325" t="s">
        <v>410</v>
      </c>
      <c r="I4" s="325" t="s">
        <v>254</v>
      </c>
      <c r="J4" s="323"/>
      <c r="K4" s="323"/>
    </row>
    <row r="5" spans="1:253" s="207" customFormat="1">
      <c r="A5" s="216" t="s">
        <v>16</v>
      </c>
      <c r="B5" s="522" t="s">
        <v>257</v>
      </c>
      <c r="C5" s="523"/>
      <c r="D5" s="523"/>
      <c r="E5" s="524"/>
      <c r="F5" s="218"/>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row>
    <row r="7" spans="1:253" s="207" customFormat="1">
      <c r="A7" s="216" t="s">
        <v>263</v>
      </c>
      <c r="B7" s="522" t="s">
        <v>4</v>
      </c>
      <c r="C7" s="523"/>
      <c r="D7" s="523"/>
      <c r="E7" s="524"/>
      <c r="F7" s="218"/>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row>
    <row r="8" spans="1:253">
      <c r="A8">
        <v>1.1000000000000001</v>
      </c>
      <c r="B8" t="s">
        <v>413</v>
      </c>
    </row>
    <row r="9" spans="1:253">
      <c r="B9" s="326" t="s">
        <v>414</v>
      </c>
      <c r="C9">
        <v>2</v>
      </c>
      <c r="D9">
        <v>0.5</v>
      </c>
      <c r="F9">
        <v>2.7</v>
      </c>
      <c r="G9" s="327">
        <f>F9*D9*C9</f>
        <v>2.7</v>
      </c>
    </row>
    <row r="10" spans="1:253">
      <c r="C10">
        <v>1</v>
      </c>
      <c r="D10">
        <v>1.87</v>
      </c>
      <c r="F10">
        <v>2.7</v>
      </c>
      <c r="G10" s="327">
        <f t="shared" ref="G10:G18" si="0">F10*D10*C10</f>
        <v>5.0490000000000004</v>
      </c>
    </row>
    <row r="11" spans="1:253">
      <c r="B11" s="326" t="s">
        <v>415</v>
      </c>
      <c r="C11">
        <v>1</v>
      </c>
      <c r="D11" s="326">
        <v>1.7</v>
      </c>
      <c r="F11">
        <v>2.7</v>
      </c>
      <c r="G11" s="327">
        <f t="shared" si="0"/>
        <v>4.59</v>
      </c>
    </row>
    <row r="12" spans="1:253">
      <c r="C12">
        <v>1</v>
      </c>
      <c r="D12" s="326">
        <v>1.1200000000000001</v>
      </c>
      <c r="F12">
        <v>2.7</v>
      </c>
      <c r="G12" s="327">
        <f t="shared" si="0"/>
        <v>3.0240000000000005</v>
      </c>
    </row>
    <row r="13" spans="1:253">
      <c r="B13" s="326" t="s">
        <v>416</v>
      </c>
      <c r="C13">
        <v>1</v>
      </c>
      <c r="D13" s="326">
        <v>2</v>
      </c>
      <c r="F13">
        <v>2.7</v>
      </c>
      <c r="G13" s="327">
        <f t="shared" si="0"/>
        <v>5.4</v>
      </c>
    </row>
    <row r="14" spans="1:253">
      <c r="B14" s="326" t="s">
        <v>417</v>
      </c>
      <c r="C14">
        <v>-1</v>
      </c>
      <c r="D14" s="326">
        <v>1.8</v>
      </c>
      <c r="F14">
        <v>1.3</v>
      </c>
      <c r="G14" s="327">
        <f t="shared" si="0"/>
        <v>-2.3400000000000003</v>
      </c>
    </row>
    <row r="15" spans="1:253">
      <c r="B15" s="326" t="s">
        <v>418</v>
      </c>
      <c r="C15">
        <v>1</v>
      </c>
      <c r="D15" s="326">
        <v>2.36</v>
      </c>
      <c r="F15">
        <v>2.7</v>
      </c>
      <c r="G15" s="327">
        <f t="shared" si="0"/>
        <v>6.3719999999999999</v>
      </c>
    </row>
    <row r="16" spans="1:253">
      <c r="B16" s="326"/>
      <c r="C16">
        <v>2</v>
      </c>
      <c r="D16" s="326">
        <v>2.65</v>
      </c>
      <c r="F16">
        <v>2.7</v>
      </c>
      <c r="G16" s="327">
        <f t="shared" si="0"/>
        <v>14.31</v>
      </c>
    </row>
    <row r="17" spans="1:9">
      <c r="B17" s="326" t="s">
        <v>430</v>
      </c>
      <c r="C17">
        <v>1</v>
      </c>
      <c r="D17" s="326">
        <v>3.27</v>
      </c>
      <c r="F17">
        <v>0.6</v>
      </c>
      <c r="G17" s="327">
        <f t="shared" si="0"/>
        <v>1.962</v>
      </c>
    </row>
    <row r="18" spans="1:9">
      <c r="B18" s="326"/>
      <c r="C18">
        <v>1</v>
      </c>
      <c r="D18" s="326">
        <v>3.63</v>
      </c>
      <c r="F18">
        <v>0.6</v>
      </c>
      <c r="G18" s="327">
        <f t="shared" si="0"/>
        <v>2.1779999999999999</v>
      </c>
    </row>
    <row r="19" spans="1:9">
      <c r="G19" s="327">
        <f>SUM(G9:G18)</f>
        <v>43.245000000000005</v>
      </c>
      <c r="H19" s="327">
        <f>G19*1.02</f>
        <v>44.109900000000003</v>
      </c>
      <c r="I19" s="326" t="s">
        <v>419</v>
      </c>
    </row>
    <row r="20" spans="1:9">
      <c r="G20" s="327"/>
      <c r="H20" s="327">
        <f>H19*10.76</f>
        <v>474.622524</v>
      </c>
      <c r="I20" s="326" t="s">
        <v>420</v>
      </c>
    </row>
    <row r="21" spans="1:9" ht="28.5">
      <c r="A21">
        <v>1.2</v>
      </c>
      <c r="B21" s="328" t="s">
        <v>421</v>
      </c>
      <c r="G21" s="327"/>
    </row>
    <row r="22" spans="1:9">
      <c r="B22" s="326" t="s">
        <v>422</v>
      </c>
      <c r="C22">
        <v>1</v>
      </c>
      <c r="D22">
        <v>1.78</v>
      </c>
      <c r="F22">
        <v>2.7</v>
      </c>
      <c r="G22" s="327">
        <f>F22*D22*C22</f>
        <v>4.806</v>
      </c>
    </row>
    <row r="23" spans="1:9">
      <c r="B23" s="326" t="s">
        <v>423</v>
      </c>
      <c r="C23">
        <v>1</v>
      </c>
      <c r="D23">
        <v>2.44</v>
      </c>
      <c r="F23">
        <v>2.7</v>
      </c>
      <c r="G23" s="327">
        <f t="shared" ref="G23:G25" si="1">F23*D23*C23</f>
        <v>6.5880000000000001</v>
      </c>
    </row>
    <row r="24" spans="1:9">
      <c r="B24" s="326" t="s">
        <v>424</v>
      </c>
      <c r="C24">
        <v>1</v>
      </c>
      <c r="D24">
        <v>1.04</v>
      </c>
      <c r="F24">
        <v>2.7</v>
      </c>
      <c r="G24" s="327">
        <f t="shared" si="1"/>
        <v>2.8080000000000003</v>
      </c>
    </row>
    <row r="25" spans="1:9">
      <c r="B25" s="326" t="s">
        <v>425</v>
      </c>
      <c r="C25">
        <v>1</v>
      </c>
      <c r="D25">
        <v>1.7</v>
      </c>
      <c r="F25">
        <v>2.7</v>
      </c>
      <c r="G25" s="327">
        <f t="shared" si="1"/>
        <v>4.59</v>
      </c>
    </row>
    <row r="26" spans="1:9">
      <c r="G26" s="327">
        <f>SUM(G22:G25)</f>
        <v>18.792000000000002</v>
      </c>
      <c r="H26" s="327">
        <f>G26*1.02</f>
        <v>19.167840000000002</v>
      </c>
      <c r="I26" s="326" t="s">
        <v>419</v>
      </c>
    </row>
    <row r="27" spans="1:9">
      <c r="H27" s="327">
        <f>H26*10.76</f>
        <v>206.24595840000001</v>
      </c>
      <c r="I27" s="326" t="s">
        <v>420</v>
      </c>
    </row>
    <row r="28" spans="1:9" ht="25.5">
      <c r="A28">
        <v>1.3</v>
      </c>
      <c r="B28" s="220" t="s">
        <v>267</v>
      </c>
    </row>
    <row r="29" spans="1:9">
      <c r="C29">
        <v>1</v>
      </c>
      <c r="D29">
        <v>3.66</v>
      </c>
      <c r="F29">
        <v>1.5</v>
      </c>
      <c r="G29">
        <f>F29*D29*C29</f>
        <v>5.49</v>
      </c>
    </row>
    <row r="30" spans="1:9">
      <c r="C30">
        <v>3</v>
      </c>
      <c r="D30">
        <v>0.3</v>
      </c>
      <c r="F30">
        <v>2.8</v>
      </c>
      <c r="G30">
        <f t="shared" ref="G30:G31" si="2">F30*D30*C30</f>
        <v>2.52</v>
      </c>
    </row>
    <row r="31" spans="1:9">
      <c r="C31">
        <v>1</v>
      </c>
      <c r="D31">
        <v>0.9</v>
      </c>
      <c r="F31">
        <v>0.4</v>
      </c>
      <c r="G31">
        <f t="shared" si="2"/>
        <v>0.36000000000000004</v>
      </c>
    </row>
    <row r="32" spans="1:9">
      <c r="G32">
        <f>SUM(G29:G31)</f>
        <v>8.3699999999999992</v>
      </c>
      <c r="H32" s="327">
        <f>G32*1.02</f>
        <v>8.5373999999999999</v>
      </c>
      <c r="I32" s="326" t="s">
        <v>419</v>
      </c>
    </row>
    <row r="33" spans="1:9">
      <c r="H33" s="327">
        <f>H32*10.76</f>
        <v>91.86242399999999</v>
      </c>
      <c r="I33" s="326" t="s">
        <v>420</v>
      </c>
    </row>
    <row r="34" spans="1:9">
      <c r="A34">
        <v>1.4</v>
      </c>
      <c r="B34" s="326" t="s">
        <v>270</v>
      </c>
    </row>
    <row r="35" spans="1:9">
      <c r="C35">
        <v>1</v>
      </c>
      <c r="D35">
        <v>1.5</v>
      </c>
      <c r="F35">
        <v>0.75</v>
      </c>
      <c r="G35">
        <f>F35*D35*C35</f>
        <v>1.125</v>
      </c>
      <c r="H35" s="327">
        <f>G35*1.02</f>
        <v>1.1475</v>
      </c>
      <c r="I35" s="326" t="s">
        <v>419</v>
      </c>
    </row>
    <row r="36" spans="1:9">
      <c r="H36" s="327">
        <f>H35*10.76</f>
        <v>12.347099999999999</v>
      </c>
      <c r="I36" s="326" t="s">
        <v>420</v>
      </c>
    </row>
    <row r="37" spans="1:9">
      <c r="A37">
        <v>1.5</v>
      </c>
      <c r="B37" s="326" t="s">
        <v>426</v>
      </c>
      <c r="C37">
        <v>1</v>
      </c>
      <c r="D37">
        <v>3.14</v>
      </c>
      <c r="E37">
        <v>0.45</v>
      </c>
      <c r="F37">
        <v>0.45</v>
      </c>
      <c r="G37" s="327">
        <f>F37*E37*D37*C37</f>
        <v>0.63585000000000003</v>
      </c>
      <c r="H37" s="327">
        <f>G37*1.02</f>
        <v>0.648567</v>
      </c>
      <c r="I37" s="326" t="s">
        <v>419</v>
      </c>
    </row>
    <row r="38" spans="1:9">
      <c r="H38" s="327">
        <f>H37*10.76</f>
        <v>6.9785809199999997</v>
      </c>
      <c r="I38" s="326" t="s">
        <v>420</v>
      </c>
    </row>
    <row r="39" spans="1:9" ht="25.5">
      <c r="A39">
        <v>1.8</v>
      </c>
      <c r="B39" s="220" t="s">
        <v>427</v>
      </c>
    </row>
    <row r="40" spans="1:9">
      <c r="C40">
        <v>1</v>
      </c>
      <c r="D40">
        <v>36</v>
      </c>
      <c r="G40">
        <f>D40*C40</f>
        <v>36</v>
      </c>
      <c r="H40">
        <f>G40</f>
        <v>36</v>
      </c>
      <c r="I40" s="326" t="s">
        <v>428</v>
      </c>
    </row>
    <row r="41" spans="1:9">
      <c r="H41">
        <f>H40*3.28</f>
        <v>118.08</v>
      </c>
      <c r="I41" s="326" t="s">
        <v>429</v>
      </c>
    </row>
    <row r="42" spans="1:9" s="240" customFormat="1" ht="12.75">
      <c r="A42" s="241">
        <v>2</v>
      </c>
      <c r="B42" s="242" t="s">
        <v>5</v>
      </c>
      <c r="C42" s="243"/>
      <c r="D42" s="244"/>
      <c r="E42" s="245"/>
      <c r="F42" s="245"/>
    </row>
    <row r="43" spans="1:9">
      <c r="A43" s="213" t="s">
        <v>279</v>
      </c>
      <c r="B43" s="220" t="s">
        <v>280</v>
      </c>
    </row>
    <row r="44" spans="1:9" ht="38.25">
      <c r="A44" s="213" t="s">
        <v>194</v>
      </c>
      <c r="B44" s="222" t="s">
        <v>281</v>
      </c>
    </row>
    <row r="45" spans="1:9">
      <c r="B45" s="326" t="s">
        <v>431</v>
      </c>
      <c r="C45">
        <v>1</v>
      </c>
      <c r="D45">
        <v>1.96</v>
      </c>
      <c r="F45">
        <v>3.14</v>
      </c>
      <c r="G45" s="327">
        <f>F45*D45*C45</f>
        <v>6.1543999999999999</v>
      </c>
    </row>
    <row r="46" spans="1:9">
      <c r="B46" s="326" t="s">
        <v>432</v>
      </c>
      <c r="C46">
        <v>-1</v>
      </c>
      <c r="D46">
        <v>1.8</v>
      </c>
      <c r="F46">
        <v>2.1</v>
      </c>
      <c r="G46" s="327">
        <f t="shared" ref="G46:G54" si="3">F46*D46*C46</f>
        <v>-3.7800000000000002</v>
      </c>
    </row>
    <row r="47" spans="1:9">
      <c r="B47" s="326" t="s">
        <v>434</v>
      </c>
      <c r="C47">
        <v>1</v>
      </c>
      <c r="D47">
        <v>3.45</v>
      </c>
      <c r="F47">
        <v>3.14</v>
      </c>
      <c r="G47" s="327">
        <f t="shared" si="3"/>
        <v>10.833</v>
      </c>
    </row>
    <row r="48" spans="1:9">
      <c r="C48">
        <v>1</v>
      </c>
      <c r="D48">
        <v>1.6</v>
      </c>
      <c r="F48">
        <v>3.14</v>
      </c>
      <c r="G48" s="327">
        <f t="shared" si="3"/>
        <v>5.0240000000000009</v>
      </c>
    </row>
    <row r="49" spans="1:9">
      <c r="B49" s="326" t="s">
        <v>435</v>
      </c>
      <c r="C49">
        <v>1</v>
      </c>
      <c r="D49">
        <v>1</v>
      </c>
      <c r="F49">
        <v>2.1</v>
      </c>
      <c r="G49" s="327">
        <f t="shared" si="3"/>
        <v>2.1</v>
      </c>
    </row>
    <row r="50" spans="1:9">
      <c r="B50" s="326" t="s">
        <v>433</v>
      </c>
      <c r="C50">
        <v>1</v>
      </c>
      <c r="D50">
        <v>2.72</v>
      </c>
      <c r="F50">
        <v>2.7</v>
      </c>
      <c r="G50" s="327">
        <f t="shared" si="3"/>
        <v>7.3440000000000012</v>
      </c>
    </row>
    <row r="51" spans="1:9">
      <c r="B51" s="326"/>
      <c r="C51">
        <v>1</v>
      </c>
      <c r="D51">
        <v>3.57</v>
      </c>
      <c r="F51">
        <v>2.7</v>
      </c>
      <c r="G51" s="327">
        <f t="shared" si="3"/>
        <v>9.6389999999999993</v>
      </c>
    </row>
    <row r="52" spans="1:9">
      <c r="B52" s="326" t="s">
        <v>439</v>
      </c>
      <c r="C52">
        <v>1</v>
      </c>
      <c r="D52">
        <v>2.25</v>
      </c>
      <c r="F52">
        <v>2.7</v>
      </c>
      <c r="G52" s="327">
        <f t="shared" si="3"/>
        <v>6.0750000000000002</v>
      </c>
    </row>
    <row r="53" spans="1:9">
      <c r="B53" s="326"/>
      <c r="C53">
        <v>1</v>
      </c>
      <c r="D53">
        <v>1.62</v>
      </c>
      <c r="F53">
        <v>2.7</v>
      </c>
      <c r="G53" s="327">
        <f t="shared" si="3"/>
        <v>4.3740000000000006</v>
      </c>
    </row>
    <row r="54" spans="1:9">
      <c r="B54" s="326" t="s">
        <v>442</v>
      </c>
      <c r="C54">
        <v>1</v>
      </c>
      <c r="D54">
        <v>1.5</v>
      </c>
      <c r="F54">
        <v>1.04</v>
      </c>
      <c r="G54" s="327">
        <f t="shared" si="3"/>
        <v>1.56</v>
      </c>
    </row>
    <row r="55" spans="1:9">
      <c r="G55" s="327">
        <f>SUM(G45:G54)</f>
        <v>49.323400000000014</v>
      </c>
      <c r="H55" s="327">
        <f>G55*1.02</f>
        <v>50.309868000000016</v>
      </c>
      <c r="I55" s="326" t="s">
        <v>419</v>
      </c>
    </row>
    <row r="56" spans="1:9">
      <c r="H56" s="327">
        <f>H55*10.76</f>
        <v>541.33417968000015</v>
      </c>
      <c r="I56" s="326" t="s">
        <v>420</v>
      </c>
    </row>
    <row r="57" spans="1:9" ht="38.25">
      <c r="A57" s="326" t="s">
        <v>192</v>
      </c>
      <c r="B57" s="222" t="s">
        <v>437</v>
      </c>
    </row>
    <row r="58" spans="1:9">
      <c r="B58" s="326" t="s">
        <v>438</v>
      </c>
      <c r="C58">
        <v>1</v>
      </c>
      <c r="D58">
        <v>0.91</v>
      </c>
      <c r="F58">
        <v>2.7</v>
      </c>
      <c r="G58">
        <f>F58*D58*C58</f>
        <v>2.4570000000000003</v>
      </c>
    </row>
    <row r="59" spans="1:9">
      <c r="B59" s="326" t="s">
        <v>440</v>
      </c>
      <c r="C59">
        <v>1</v>
      </c>
      <c r="D59">
        <v>1.65</v>
      </c>
      <c r="F59">
        <v>1.1000000000000001</v>
      </c>
      <c r="G59">
        <f>F59*D59*C59</f>
        <v>1.8149999999999999</v>
      </c>
    </row>
    <row r="60" spans="1:9">
      <c r="B60" s="326"/>
      <c r="G60">
        <f>SUM(G58:G59)</f>
        <v>4.2720000000000002</v>
      </c>
      <c r="H60" s="327">
        <f>G60*1.02</f>
        <v>4.3574400000000004</v>
      </c>
      <c r="I60" s="326" t="s">
        <v>419</v>
      </c>
    </row>
    <row r="61" spans="1:9">
      <c r="H61" s="327">
        <f>H60*10.76</f>
        <v>46.886054400000006</v>
      </c>
      <c r="I61" s="326" t="s">
        <v>420</v>
      </c>
    </row>
    <row r="62" spans="1:9">
      <c r="A62">
        <v>2.2999999999999998</v>
      </c>
      <c r="B62" s="326" t="s">
        <v>290</v>
      </c>
    </row>
    <row r="63" spans="1:9">
      <c r="C63">
        <v>3</v>
      </c>
      <c r="D63">
        <v>0.75</v>
      </c>
      <c r="F63">
        <v>1.25</v>
      </c>
      <c r="G63">
        <f>F63*D63*C63</f>
        <v>2.8125</v>
      </c>
    </row>
    <row r="64" spans="1:9">
      <c r="C64">
        <v>1</v>
      </c>
      <c r="D64">
        <v>2</v>
      </c>
      <c r="F64">
        <v>1.25</v>
      </c>
      <c r="G64">
        <f>F64*D64*C64</f>
        <v>2.5</v>
      </c>
    </row>
    <row r="65" spans="1:253">
      <c r="G65">
        <f>SUM(G63:G64)</f>
        <v>5.3125</v>
      </c>
      <c r="H65" s="327">
        <f>G65*1.02</f>
        <v>5.4187500000000002</v>
      </c>
      <c r="I65" s="326" t="s">
        <v>419</v>
      </c>
    </row>
    <row r="66" spans="1:253">
      <c r="H66" s="327">
        <f>H65*10.76</f>
        <v>58.305750000000003</v>
      </c>
      <c r="I66" s="326" t="s">
        <v>420</v>
      </c>
    </row>
    <row r="67" spans="1:253" ht="38.25">
      <c r="A67">
        <v>2.4</v>
      </c>
      <c r="B67" s="220" t="s">
        <v>297</v>
      </c>
    </row>
    <row r="68" spans="1:253">
      <c r="B68" s="326" t="s">
        <v>433</v>
      </c>
      <c r="C68">
        <v>1</v>
      </c>
      <c r="D68">
        <v>1.52</v>
      </c>
      <c r="F68">
        <v>2.1</v>
      </c>
      <c r="G68">
        <f>F68*D68*C68</f>
        <v>3.1920000000000002</v>
      </c>
    </row>
    <row r="69" spans="1:253">
      <c r="B69" s="326" t="s">
        <v>441</v>
      </c>
      <c r="C69">
        <v>1</v>
      </c>
      <c r="D69">
        <v>0.6</v>
      </c>
      <c r="F69">
        <v>2.1</v>
      </c>
      <c r="G69">
        <f>F69*D69*C69</f>
        <v>1.26</v>
      </c>
    </row>
    <row r="70" spans="1:253">
      <c r="G70">
        <f>SUM(G68:G69)</f>
        <v>4.452</v>
      </c>
      <c r="H70" s="327">
        <f>G70*1.02</f>
        <v>4.5410399999999997</v>
      </c>
      <c r="I70" s="326" t="s">
        <v>419</v>
      </c>
    </row>
    <row r="71" spans="1:253">
      <c r="H71" s="327">
        <f>H70*10.76</f>
        <v>48.861590399999997</v>
      </c>
      <c r="I71" s="326" t="s">
        <v>420</v>
      </c>
    </row>
    <row r="72" spans="1:253" ht="25.5">
      <c r="A72">
        <v>2.5</v>
      </c>
      <c r="B72" s="46" t="s">
        <v>443</v>
      </c>
    </row>
    <row r="73" spans="1:253">
      <c r="C73">
        <v>1</v>
      </c>
      <c r="D73">
        <v>1.55</v>
      </c>
      <c r="F73">
        <v>0.85</v>
      </c>
      <c r="G73">
        <f>F73*D73*C73</f>
        <v>1.3174999999999999</v>
      </c>
      <c r="H73" s="327">
        <f>G73*1.02</f>
        <v>1.34385</v>
      </c>
      <c r="I73" s="326" t="s">
        <v>419</v>
      </c>
    </row>
    <row r="74" spans="1:253">
      <c r="H74" s="327">
        <f>H73*10.76</f>
        <v>14.459826</v>
      </c>
      <c r="I74" s="326" t="s">
        <v>420</v>
      </c>
    </row>
    <row r="75" spans="1:253" s="207" customFormat="1">
      <c r="A75" s="259" t="s">
        <v>308</v>
      </c>
      <c r="B75" s="260" t="s">
        <v>6</v>
      </c>
      <c r="C75" s="245"/>
      <c r="D75" s="245"/>
      <c r="E75" s="245"/>
      <c r="F75" s="245"/>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row>
    <row r="76" spans="1:253" ht="25.5">
      <c r="A76">
        <v>3.1</v>
      </c>
      <c r="B76" s="222" t="s">
        <v>444</v>
      </c>
    </row>
    <row r="77" spans="1:253">
      <c r="C77">
        <v>1</v>
      </c>
      <c r="D77">
        <v>4.5</v>
      </c>
      <c r="G77">
        <f>D77</f>
        <v>4.5</v>
      </c>
      <c r="H77">
        <f>G77</f>
        <v>4.5</v>
      </c>
      <c r="I77" s="326" t="s">
        <v>428</v>
      </c>
    </row>
    <row r="78" spans="1:253">
      <c r="H78">
        <f>H77*3.28</f>
        <v>14.76</v>
      </c>
      <c r="I78" s="326" t="s">
        <v>429</v>
      </c>
    </row>
    <row r="79" spans="1:253">
      <c r="A79">
        <v>3.2</v>
      </c>
      <c r="B79" t="s">
        <v>445</v>
      </c>
    </row>
    <row r="80" spans="1:253">
      <c r="B80" t="s">
        <v>433</v>
      </c>
      <c r="C80">
        <v>1</v>
      </c>
      <c r="D80">
        <v>0.75</v>
      </c>
      <c r="F80">
        <v>2.1</v>
      </c>
      <c r="G80" s="327">
        <f>F80*D80*C80</f>
        <v>1.5750000000000002</v>
      </c>
    </row>
    <row r="81" spans="1:9">
      <c r="B81" t="s">
        <v>440</v>
      </c>
      <c r="C81">
        <v>1</v>
      </c>
      <c r="D81">
        <v>0.75</v>
      </c>
      <c r="F81">
        <v>2.1</v>
      </c>
      <c r="G81" s="327">
        <f t="shared" ref="G81:G83" si="4">F81*D81*C81</f>
        <v>1.5750000000000002</v>
      </c>
    </row>
    <row r="82" spans="1:9">
      <c r="B82" t="s">
        <v>446</v>
      </c>
      <c r="C82">
        <v>1</v>
      </c>
      <c r="D82">
        <v>1.1000000000000001</v>
      </c>
      <c r="F82">
        <v>2.1</v>
      </c>
      <c r="G82" s="327">
        <f t="shared" si="4"/>
        <v>2.3100000000000005</v>
      </c>
    </row>
    <row r="83" spans="1:9">
      <c r="B83" t="s">
        <v>435</v>
      </c>
      <c r="C83">
        <v>1</v>
      </c>
      <c r="D83">
        <v>0.75</v>
      </c>
      <c r="F83">
        <v>2.1</v>
      </c>
      <c r="G83" s="327">
        <f t="shared" si="4"/>
        <v>1.5750000000000002</v>
      </c>
    </row>
    <row r="84" spans="1:9">
      <c r="G84" s="327">
        <f>SUM(G80:G83)</f>
        <v>7.035000000000001</v>
      </c>
      <c r="H84" s="327">
        <f>G84*1.02</f>
        <v>7.1757000000000009</v>
      </c>
      <c r="I84" s="326" t="s">
        <v>419</v>
      </c>
    </row>
    <row r="85" spans="1:9">
      <c r="H85" s="327">
        <f>H84*10.76</f>
        <v>77.210532000000001</v>
      </c>
      <c r="I85" s="326" t="s">
        <v>420</v>
      </c>
    </row>
    <row r="86" spans="1:9" ht="38.25">
      <c r="A86">
        <v>3.3</v>
      </c>
      <c r="B86" s="220" t="s">
        <v>312</v>
      </c>
    </row>
    <row r="87" spans="1:9">
      <c r="B87" s="326" t="s">
        <v>447</v>
      </c>
      <c r="C87">
        <v>2</v>
      </c>
      <c r="D87">
        <v>0.9</v>
      </c>
      <c r="F87">
        <v>2.1</v>
      </c>
      <c r="G87">
        <f>F87*D87*C87</f>
        <v>3.7800000000000002</v>
      </c>
    </row>
    <row r="88" spans="1:9">
      <c r="B88" s="326" t="s">
        <v>433</v>
      </c>
      <c r="C88">
        <v>1</v>
      </c>
      <c r="D88">
        <v>0.9</v>
      </c>
      <c r="F88">
        <v>2.1</v>
      </c>
      <c r="G88">
        <f>F88*D88*C88</f>
        <v>1.8900000000000001</v>
      </c>
    </row>
    <row r="89" spans="1:9">
      <c r="G89">
        <f>SUM(G87:G88)</f>
        <v>5.67</v>
      </c>
      <c r="H89" s="327">
        <f>G89*1.02</f>
        <v>5.7834000000000003</v>
      </c>
      <c r="I89" s="326" t="s">
        <v>419</v>
      </c>
    </row>
    <row r="90" spans="1:9">
      <c r="H90" s="327">
        <f>H89*10.76</f>
        <v>62.229384000000003</v>
      </c>
      <c r="I90" s="326" t="s">
        <v>420</v>
      </c>
    </row>
    <row r="91" spans="1:9" ht="25.5">
      <c r="A91">
        <v>3.4</v>
      </c>
      <c r="B91" s="10" t="s">
        <v>315</v>
      </c>
      <c r="C91">
        <v>3</v>
      </c>
      <c r="G91">
        <f>C91</f>
        <v>3</v>
      </c>
      <c r="H91">
        <f>G91</f>
        <v>3</v>
      </c>
      <c r="I91" s="326" t="s">
        <v>85</v>
      </c>
    </row>
    <row r="92" spans="1:9">
      <c r="I92" s="326"/>
    </row>
    <row r="93" spans="1:9" ht="38.25">
      <c r="A93">
        <v>3.5</v>
      </c>
      <c r="B93" s="220" t="s">
        <v>317</v>
      </c>
      <c r="C93">
        <v>4</v>
      </c>
      <c r="G93">
        <f t="shared" ref="G93" si="5">C93</f>
        <v>4</v>
      </c>
      <c r="H93">
        <f t="shared" ref="H93:H95" si="6">G93</f>
        <v>4</v>
      </c>
      <c r="I93" s="326" t="s">
        <v>85</v>
      </c>
    </row>
    <row r="95" spans="1:9" ht="25.5">
      <c r="A95">
        <v>3.7</v>
      </c>
      <c r="B95" s="10" t="s">
        <v>323</v>
      </c>
      <c r="C95">
        <v>1</v>
      </c>
      <c r="G95">
        <f t="shared" ref="G95" si="7">C95</f>
        <v>1</v>
      </c>
      <c r="H95">
        <f t="shared" si="6"/>
        <v>1</v>
      </c>
      <c r="I95" s="326" t="s">
        <v>85</v>
      </c>
    </row>
    <row r="97" spans="1:253">
      <c r="A97">
        <v>3.8</v>
      </c>
      <c r="B97" t="s">
        <v>448</v>
      </c>
      <c r="C97">
        <v>1</v>
      </c>
      <c r="D97">
        <v>1.1000000000000001</v>
      </c>
      <c r="F97">
        <v>1.25</v>
      </c>
      <c r="G97">
        <f>F97*D97*C97</f>
        <v>1.375</v>
      </c>
      <c r="H97" s="327">
        <f>G97*1.02</f>
        <v>1.4025000000000001</v>
      </c>
      <c r="I97" s="326" t="s">
        <v>419</v>
      </c>
    </row>
    <row r="98" spans="1:253">
      <c r="H98" s="327">
        <f>H97*10.76</f>
        <v>15.090900000000001</v>
      </c>
      <c r="I98" s="326" t="s">
        <v>420</v>
      </c>
    </row>
    <row r="99" spans="1:253" s="207" customFormat="1">
      <c r="A99" s="270">
        <v>4</v>
      </c>
      <c r="B99" s="242" t="s">
        <v>7</v>
      </c>
      <c r="C99" s="270"/>
      <c r="D99" s="270"/>
      <c r="E99" s="270"/>
      <c r="F99" s="270"/>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row>
    <row r="100" spans="1:253" ht="25.5">
      <c r="A100">
        <v>4.0999999999999996</v>
      </c>
      <c r="B100" s="222" t="s">
        <v>23</v>
      </c>
    </row>
    <row r="101" spans="1:253">
      <c r="B101" s="326" t="s">
        <v>449</v>
      </c>
      <c r="C101">
        <v>1</v>
      </c>
      <c r="D101">
        <v>66.099999999999994</v>
      </c>
      <c r="F101">
        <v>1</v>
      </c>
      <c r="G101">
        <f t="shared" ref="G101:G102" si="8">F101*D101*C101</f>
        <v>66.099999999999994</v>
      </c>
    </row>
    <row r="102" spans="1:253">
      <c r="B102" s="326" t="s">
        <v>441</v>
      </c>
      <c r="C102">
        <v>1</v>
      </c>
      <c r="D102">
        <v>3</v>
      </c>
      <c r="F102">
        <v>1</v>
      </c>
      <c r="G102">
        <f t="shared" si="8"/>
        <v>3</v>
      </c>
    </row>
    <row r="103" spans="1:253">
      <c r="B103" s="326" t="s">
        <v>450</v>
      </c>
      <c r="C103">
        <v>1</v>
      </c>
      <c r="D103">
        <v>8.1999999999999993</v>
      </c>
      <c r="F103">
        <v>0.3</v>
      </c>
      <c r="G103">
        <f>F103*D103*C103</f>
        <v>2.4599999999999995</v>
      </c>
    </row>
    <row r="104" spans="1:253">
      <c r="C104">
        <v>1</v>
      </c>
      <c r="D104">
        <v>5.4</v>
      </c>
      <c r="F104">
        <v>0.3</v>
      </c>
      <c r="G104">
        <f t="shared" ref="G104:G111" si="9">F104*D104*C104</f>
        <v>1.62</v>
      </c>
    </row>
    <row r="105" spans="1:253">
      <c r="C105">
        <v>1</v>
      </c>
      <c r="D105">
        <v>4</v>
      </c>
      <c r="F105">
        <v>0.3</v>
      </c>
      <c r="G105">
        <f t="shared" si="9"/>
        <v>1.2</v>
      </c>
    </row>
    <row r="106" spans="1:253">
      <c r="C106">
        <v>2</v>
      </c>
      <c r="D106">
        <v>13.2</v>
      </c>
      <c r="F106">
        <v>0.1</v>
      </c>
      <c r="G106">
        <f t="shared" si="9"/>
        <v>2.64</v>
      </c>
    </row>
    <row r="107" spans="1:253">
      <c r="B107" s="326" t="s">
        <v>451</v>
      </c>
      <c r="C107">
        <v>3</v>
      </c>
      <c r="D107">
        <v>0.4</v>
      </c>
      <c r="F107">
        <v>1</v>
      </c>
      <c r="G107">
        <f t="shared" si="9"/>
        <v>1.2000000000000002</v>
      </c>
    </row>
    <row r="108" spans="1:253">
      <c r="C108">
        <v>7</v>
      </c>
      <c r="D108">
        <v>0.2</v>
      </c>
      <c r="F108">
        <v>1</v>
      </c>
      <c r="G108">
        <f t="shared" si="9"/>
        <v>1.4000000000000001</v>
      </c>
    </row>
    <row r="109" spans="1:253">
      <c r="B109" s="326" t="s">
        <v>452</v>
      </c>
      <c r="C109">
        <v>3</v>
      </c>
      <c r="D109">
        <v>2.2000000000000002</v>
      </c>
      <c r="F109">
        <v>0.1</v>
      </c>
      <c r="G109">
        <f t="shared" si="9"/>
        <v>0.66000000000000014</v>
      </c>
    </row>
    <row r="110" spans="1:253">
      <c r="C110">
        <v>7</v>
      </c>
      <c r="D110">
        <v>1.58</v>
      </c>
      <c r="F110">
        <v>0.1</v>
      </c>
      <c r="G110" s="327">
        <f t="shared" si="9"/>
        <v>1.1060000000000003</v>
      </c>
    </row>
    <row r="111" spans="1:253">
      <c r="B111" s="326" t="s">
        <v>417</v>
      </c>
      <c r="C111">
        <v>-2</v>
      </c>
      <c r="D111">
        <v>0.6</v>
      </c>
      <c r="F111">
        <v>6</v>
      </c>
      <c r="G111" s="327">
        <f t="shared" si="9"/>
        <v>-7.1999999999999993</v>
      </c>
    </row>
    <row r="112" spans="1:253">
      <c r="G112">
        <f>SUM(G101:G111)</f>
        <v>74.185999999999993</v>
      </c>
      <c r="H112" s="327">
        <f>G112*1.02</f>
        <v>75.669719999999998</v>
      </c>
      <c r="I112" s="326" t="s">
        <v>419</v>
      </c>
    </row>
    <row r="113" spans="1:253">
      <c r="H113" s="327">
        <f>H112*10.76</f>
        <v>814.20618719999993</v>
      </c>
      <c r="I113" s="326" t="s">
        <v>420</v>
      </c>
    </row>
    <row r="114" spans="1:253" ht="38.25">
      <c r="A114">
        <v>4.2</v>
      </c>
      <c r="B114" s="222" t="s">
        <v>331</v>
      </c>
    </row>
    <row r="115" spans="1:253">
      <c r="C115">
        <v>2</v>
      </c>
      <c r="D115">
        <v>0.6</v>
      </c>
      <c r="F115">
        <v>6</v>
      </c>
      <c r="G115">
        <f>F115*D115*C115</f>
        <v>7.1999999999999993</v>
      </c>
      <c r="H115" s="327">
        <f>G115*1.02</f>
        <v>7.3439999999999994</v>
      </c>
      <c r="I115" s="326" t="s">
        <v>419</v>
      </c>
    </row>
    <row r="116" spans="1:253">
      <c r="H116" s="327">
        <f>H115*10.76</f>
        <v>79.021439999999998</v>
      </c>
      <c r="I116" s="326" t="s">
        <v>420</v>
      </c>
    </row>
    <row r="117" spans="1:253">
      <c r="A117">
        <v>4.3</v>
      </c>
      <c r="B117" s="10" t="s">
        <v>334</v>
      </c>
    </row>
    <row r="118" spans="1:253">
      <c r="C118">
        <v>1</v>
      </c>
      <c r="D118">
        <v>2.1</v>
      </c>
      <c r="F118">
        <v>4</v>
      </c>
      <c r="G118">
        <f>F118*D118*C118</f>
        <v>8.4</v>
      </c>
    </row>
    <row r="119" spans="1:253">
      <c r="C119">
        <v>1</v>
      </c>
      <c r="D119">
        <v>2.65</v>
      </c>
      <c r="F119">
        <v>2.1</v>
      </c>
      <c r="G119">
        <f>F119*D119*C119</f>
        <v>5.5650000000000004</v>
      </c>
    </row>
    <row r="120" spans="1:253">
      <c r="G120">
        <f>SUM(G118:G119)</f>
        <v>13.965</v>
      </c>
      <c r="H120" s="327">
        <f>G120*1.02</f>
        <v>14.244300000000001</v>
      </c>
      <c r="I120" s="326" t="s">
        <v>419</v>
      </c>
    </row>
    <row r="121" spans="1:253">
      <c r="H121" s="327">
        <f>H120*10.76</f>
        <v>153.26866800000002</v>
      </c>
      <c r="I121" s="326" t="s">
        <v>420</v>
      </c>
    </row>
    <row r="123" spans="1:253">
      <c r="A123">
        <v>4.4000000000000004</v>
      </c>
      <c r="B123" s="273" t="s">
        <v>109</v>
      </c>
      <c r="G123">
        <f>G120+G115+G112</f>
        <v>95.350999999999999</v>
      </c>
      <c r="H123" s="327">
        <f>G123*1.02</f>
        <v>97.258020000000002</v>
      </c>
      <c r="I123" s="326" t="s">
        <v>419</v>
      </c>
    </row>
    <row r="124" spans="1:253">
      <c r="H124" s="327">
        <f>H123*10.76</f>
        <v>1046.4962952000001</v>
      </c>
      <c r="I124" s="326" t="s">
        <v>420</v>
      </c>
    </row>
    <row r="126" spans="1:253" s="207" customFormat="1">
      <c r="A126" s="277">
        <v>5</v>
      </c>
      <c r="B126" s="278" t="s">
        <v>8</v>
      </c>
      <c r="C126" s="277"/>
      <c r="D126" s="277"/>
      <c r="E126" s="277"/>
      <c r="F126" s="277"/>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row>
    <row r="127" spans="1:253" ht="38.25">
      <c r="A127">
        <v>5.0999999999999996</v>
      </c>
      <c r="B127" s="222" t="s">
        <v>340</v>
      </c>
      <c r="C127">
        <v>1</v>
      </c>
      <c r="G127">
        <f>C127</f>
        <v>1</v>
      </c>
      <c r="H127">
        <f>G127</f>
        <v>1</v>
      </c>
      <c r="I127" s="326" t="s">
        <v>85</v>
      </c>
    </row>
    <row r="128" spans="1:253">
      <c r="A128">
        <v>5.2</v>
      </c>
      <c r="B128" t="s">
        <v>344</v>
      </c>
      <c r="C128">
        <v>3</v>
      </c>
      <c r="G128">
        <f t="shared" ref="G128:G134" si="10">C128</f>
        <v>3</v>
      </c>
      <c r="H128">
        <f t="shared" ref="H128:H134" si="11">G128</f>
        <v>3</v>
      </c>
      <c r="I128" s="326" t="s">
        <v>85</v>
      </c>
    </row>
    <row r="129" spans="1:9">
      <c r="A129">
        <v>5.3</v>
      </c>
      <c r="B129" s="326" t="s">
        <v>453</v>
      </c>
      <c r="C129">
        <v>1</v>
      </c>
      <c r="G129">
        <f t="shared" si="10"/>
        <v>1</v>
      </c>
      <c r="H129">
        <f t="shared" si="11"/>
        <v>1</v>
      </c>
      <c r="I129" s="326" t="s">
        <v>85</v>
      </c>
    </row>
    <row r="130" spans="1:9">
      <c r="A130">
        <v>5.4</v>
      </c>
      <c r="B130" s="326" t="s">
        <v>454</v>
      </c>
      <c r="C130">
        <v>1</v>
      </c>
      <c r="D130">
        <v>1.55</v>
      </c>
      <c r="G130">
        <f>D130</f>
        <v>1.55</v>
      </c>
      <c r="H130">
        <f>G130*1.03</f>
        <v>1.5965</v>
      </c>
      <c r="I130" s="326" t="s">
        <v>428</v>
      </c>
    </row>
    <row r="131" spans="1:9">
      <c r="B131" s="326"/>
      <c r="H131">
        <f>H130*3.28</f>
        <v>5.2365199999999996</v>
      </c>
      <c r="I131" s="326" t="s">
        <v>429</v>
      </c>
    </row>
    <row r="132" spans="1:9">
      <c r="A132">
        <v>5.5</v>
      </c>
      <c r="B132" s="326" t="s">
        <v>455</v>
      </c>
      <c r="C132">
        <v>1</v>
      </c>
      <c r="G132">
        <f t="shared" si="10"/>
        <v>1</v>
      </c>
      <c r="H132">
        <f t="shared" si="11"/>
        <v>1</v>
      </c>
      <c r="I132" s="326" t="s">
        <v>85</v>
      </c>
    </row>
    <row r="133" spans="1:9">
      <c r="A133">
        <v>5.6</v>
      </c>
      <c r="B133" t="s">
        <v>456</v>
      </c>
      <c r="C133">
        <v>1</v>
      </c>
      <c r="G133">
        <f t="shared" si="10"/>
        <v>1</v>
      </c>
      <c r="H133">
        <f t="shared" si="11"/>
        <v>1</v>
      </c>
      <c r="I133" s="326" t="s">
        <v>85</v>
      </c>
    </row>
    <row r="134" spans="1:9">
      <c r="A134">
        <v>5.7</v>
      </c>
      <c r="B134" s="326" t="s">
        <v>457</v>
      </c>
      <c r="C134">
        <v>1</v>
      </c>
      <c r="G134">
        <f t="shared" si="10"/>
        <v>1</v>
      </c>
      <c r="H134">
        <f t="shared" si="11"/>
        <v>1</v>
      </c>
      <c r="I134" s="326" t="s">
        <v>85</v>
      </c>
    </row>
    <row r="135" spans="1:9" ht="38.25">
      <c r="A135">
        <v>5.8</v>
      </c>
      <c r="B135" s="222" t="s">
        <v>358</v>
      </c>
    </row>
    <row r="136" spans="1:9">
      <c r="B136" s="326" t="s">
        <v>433</v>
      </c>
      <c r="C136">
        <v>1</v>
      </c>
      <c r="D136">
        <v>1.9</v>
      </c>
      <c r="F136">
        <v>0.75</v>
      </c>
      <c r="G136" s="327">
        <f>F136*D136*C136</f>
        <v>1.4249999999999998</v>
      </c>
    </row>
    <row r="137" spans="1:9">
      <c r="B137" s="326" t="s">
        <v>440</v>
      </c>
      <c r="C137">
        <v>1</v>
      </c>
      <c r="D137">
        <v>1.35</v>
      </c>
      <c r="F137">
        <v>0.75</v>
      </c>
      <c r="G137" s="327">
        <f t="shared" ref="G137" si="12">F137*D137*C137</f>
        <v>1.0125000000000002</v>
      </c>
    </row>
    <row r="138" spans="1:9">
      <c r="G138" s="327">
        <f>SUM(G136:G137)</f>
        <v>2.4375</v>
      </c>
      <c r="H138" s="327">
        <f>G138*1.02</f>
        <v>2.4862500000000001</v>
      </c>
      <c r="I138" s="326" t="s">
        <v>419</v>
      </c>
    </row>
    <row r="139" spans="1:9">
      <c r="G139" s="327"/>
      <c r="H139" s="327">
        <f>H138*10.76</f>
        <v>26.752050000000001</v>
      </c>
      <c r="I139" s="326" t="s">
        <v>420</v>
      </c>
    </row>
    <row r="140" spans="1:9" ht="51">
      <c r="A140">
        <v>5.9</v>
      </c>
      <c r="B140" s="220" t="s">
        <v>360</v>
      </c>
    </row>
    <row r="141" spans="1:9">
      <c r="C141">
        <v>1</v>
      </c>
      <c r="D141">
        <v>3.22</v>
      </c>
      <c r="F141">
        <v>2.1</v>
      </c>
      <c r="G141" s="327">
        <f>F141*D141*C141</f>
        <v>6.7620000000000005</v>
      </c>
    </row>
    <row r="142" spans="1:9">
      <c r="C142">
        <v>1</v>
      </c>
      <c r="D142">
        <v>3.18</v>
      </c>
      <c r="F142">
        <v>2.1</v>
      </c>
      <c r="G142" s="327">
        <f t="shared" ref="G142:G146" si="13">F142*D142*C142</f>
        <v>6.6780000000000008</v>
      </c>
    </row>
    <row r="143" spans="1:9">
      <c r="C143">
        <v>1</v>
      </c>
      <c r="D143">
        <v>1</v>
      </c>
      <c r="F143">
        <v>2.1</v>
      </c>
      <c r="G143" s="327">
        <f t="shared" si="13"/>
        <v>2.1</v>
      </c>
    </row>
    <row r="144" spans="1:9">
      <c r="C144">
        <v>1</v>
      </c>
      <c r="D144">
        <v>3</v>
      </c>
      <c r="F144">
        <v>2.1</v>
      </c>
      <c r="G144" s="327">
        <f t="shared" si="13"/>
        <v>6.3000000000000007</v>
      </c>
    </row>
    <row r="145" spans="1:253">
      <c r="C145">
        <v>1</v>
      </c>
      <c r="D145">
        <v>2.16</v>
      </c>
      <c r="F145">
        <v>2.1</v>
      </c>
      <c r="G145" s="327">
        <f t="shared" si="13"/>
        <v>4.5360000000000005</v>
      </c>
    </row>
    <row r="146" spans="1:253">
      <c r="C146">
        <v>1</v>
      </c>
      <c r="D146">
        <v>2.93</v>
      </c>
      <c r="F146">
        <v>2.1</v>
      </c>
      <c r="G146" s="327">
        <f t="shared" si="13"/>
        <v>6.1530000000000005</v>
      </c>
    </row>
    <row r="147" spans="1:253">
      <c r="G147" s="327">
        <f>SUM(G141:G146)</f>
        <v>32.529000000000003</v>
      </c>
      <c r="H147" s="327">
        <f>G147*1.02</f>
        <v>33.179580000000001</v>
      </c>
      <c r="I147" s="326" t="s">
        <v>419</v>
      </c>
    </row>
    <row r="148" spans="1:253">
      <c r="H148" s="327">
        <f>H147*10.76</f>
        <v>357.01228079999998</v>
      </c>
      <c r="I148" s="326" t="s">
        <v>420</v>
      </c>
    </row>
    <row r="149" spans="1:253" ht="25.5">
      <c r="A149">
        <v>5.1100000000000003</v>
      </c>
      <c r="B149" s="289" t="s">
        <v>362</v>
      </c>
    </row>
    <row r="151" spans="1:253" ht="25.5">
      <c r="A151">
        <v>5.12</v>
      </c>
      <c r="B151" s="295" t="s">
        <v>364</v>
      </c>
    </row>
    <row r="152" spans="1:253">
      <c r="B152" s="326" t="s">
        <v>433</v>
      </c>
      <c r="C152">
        <v>1</v>
      </c>
      <c r="D152">
        <v>0.4</v>
      </c>
      <c r="F152">
        <v>2.1</v>
      </c>
      <c r="G152">
        <f>F152*D152*C152</f>
        <v>0.84000000000000008</v>
      </c>
      <c r="H152" s="327">
        <f>G152*1.02</f>
        <v>0.85680000000000012</v>
      </c>
      <c r="I152" s="326" t="s">
        <v>419</v>
      </c>
    </row>
    <row r="153" spans="1:253">
      <c r="H153" s="327">
        <f>H152*10.76</f>
        <v>9.2191680000000016</v>
      </c>
      <c r="I153" s="326" t="s">
        <v>420</v>
      </c>
    </row>
    <row r="154" spans="1:253" ht="25.5">
      <c r="A154">
        <v>5.13</v>
      </c>
      <c r="B154" s="289" t="s">
        <v>459</v>
      </c>
      <c r="C154">
        <v>1</v>
      </c>
      <c r="G154">
        <f>C154</f>
        <v>1</v>
      </c>
      <c r="H154">
        <f>G154</f>
        <v>1</v>
      </c>
      <c r="I154" s="326" t="s">
        <v>85</v>
      </c>
    </row>
    <row r="157" spans="1:253" s="308" customFormat="1" ht="12.75">
      <c r="A157" s="305">
        <v>6</v>
      </c>
      <c r="B157" s="306" t="s">
        <v>380</v>
      </c>
      <c r="C157" s="307"/>
      <c r="D157" s="307"/>
      <c r="E157" s="307"/>
      <c r="F157" s="270"/>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row>
    <row r="158" spans="1:253">
      <c r="A158">
        <v>6.1</v>
      </c>
      <c r="B158" s="295" t="s">
        <v>460</v>
      </c>
    </row>
    <row r="159" spans="1:253">
      <c r="C159">
        <v>1</v>
      </c>
      <c r="D159">
        <v>2.65</v>
      </c>
      <c r="E159">
        <v>3.5</v>
      </c>
      <c r="G159">
        <f>E159*D159*C159</f>
        <v>9.2750000000000004</v>
      </c>
      <c r="H159" s="327">
        <f>G159*1.02</f>
        <v>9.4604999999999997</v>
      </c>
      <c r="I159" s="326" t="s">
        <v>419</v>
      </c>
    </row>
    <row r="160" spans="1:253">
      <c r="H160" s="327">
        <f>H159*10.76</f>
        <v>101.79498</v>
      </c>
      <c r="I160" s="326" t="s">
        <v>420</v>
      </c>
    </row>
    <row r="161" spans="1:20" ht="38.25">
      <c r="A161">
        <v>6.2</v>
      </c>
      <c r="B161" s="309" t="s">
        <v>403</v>
      </c>
    </row>
    <row r="162" spans="1:20">
      <c r="C162">
        <v>1</v>
      </c>
      <c r="D162">
        <v>12.3</v>
      </c>
      <c r="G162">
        <f>D162*C162</f>
        <v>12.3</v>
      </c>
      <c r="H162" s="327">
        <f>G162*1.03</f>
        <v>12.669</v>
      </c>
      <c r="I162" s="326" t="s">
        <v>428</v>
      </c>
    </row>
    <row r="163" spans="1:20">
      <c r="H163" s="327">
        <f>H162*3.28</f>
        <v>41.554319999999997</v>
      </c>
      <c r="I163" s="326" t="s">
        <v>429</v>
      </c>
    </row>
    <row r="165" spans="1:20" s="304" customFormat="1" ht="15">
      <c r="A165" s="270">
        <v>7</v>
      </c>
      <c r="B165" s="313" t="s">
        <v>9</v>
      </c>
      <c r="C165" s="245"/>
      <c r="D165" s="245"/>
      <c r="E165" s="245"/>
      <c r="F165" s="245"/>
    </row>
    <row r="166" spans="1:20" s="485" customFormat="1" ht="89.25">
      <c r="A166">
        <v>7.13</v>
      </c>
      <c r="B166" s="309" t="s">
        <v>590</v>
      </c>
      <c r="C166" s="483"/>
      <c r="D166" s="484"/>
      <c r="H166" s="486"/>
      <c r="I166" s="487"/>
      <c r="N166" s="483"/>
      <c r="O166" s="483"/>
      <c r="P166" s="483"/>
      <c r="Q166" s="483"/>
      <c r="R166" s="483"/>
      <c r="S166" s="486"/>
      <c r="T166" s="487"/>
    </row>
    <row r="167" spans="1:20">
      <c r="C167">
        <v>31</v>
      </c>
      <c r="D167">
        <v>0.3</v>
      </c>
      <c r="G167">
        <f>D167*C167</f>
        <v>9.2999999999999989</v>
      </c>
      <c r="H167" s="327"/>
      <c r="I167" s="326"/>
    </row>
    <row r="168" spans="1:20">
      <c r="G168">
        <f>SUM(G167:G167)</f>
        <v>9.2999999999999989</v>
      </c>
      <c r="H168" s="327">
        <f>G168</f>
        <v>9.2999999999999989</v>
      </c>
      <c r="I168" s="326" t="s">
        <v>428</v>
      </c>
    </row>
    <row r="169" spans="1:20">
      <c r="H169" s="327">
        <f>H168*3.28</f>
        <v>30.503999999999994</v>
      </c>
      <c r="I169" s="326" t="s">
        <v>429</v>
      </c>
    </row>
  </sheetData>
  <mergeCells count="5">
    <mergeCell ref="A1:I1"/>
    <mergeCell ref="A2:I2"/>
    <mergeCell ref="A3:I3"/>
    <mergeCell ref="B7:E7"/>
    <mergeCell ref="B5:E5"/>
  </mergeCells>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6</vt:i4>
      </vt:variant>
    </vt:vector>
  </HeadingPairs>
  <TitlesOfParts>
    <vt:vector size="16" baseType="lpstr">
      <vt:lpstr>COVERING PAGE</vt:lpstr>
      <vt:lpstr>FIRST_PAGE</vt:lpstr>
      <vt:lpstr>Interior</vt:lpstr>
      <vt:lpstr>BACK_SHEET</vt:lpstr>
      <vt:lpstr>ELECTRICAL WORK</vt:lpstr>
      <vt:lpstr>FIRE FIGHTING  WORK</vt:lpstr>
      <vt:lpstr>CCTV</vt:lpstr>
      <vt:lpstr>AC WORKS</vt:lpstr>
      <vt:lpstr>BURGLER ALARM</vt:lpstr>
      <vt:lpstr>Details</vt:lpstr>
      <vt:lpstr>'ELECTRICAL WORK'!Print_Area</vt:lpstr>
      <vt:lpstr>FIRST_PAGE!Print_Area</vt:lpstr>
      <vt:lpstr>Interior!Print_Area</vt:lpstr>
      <vt:lpstr>BACK_SHEET!Print_Titles</vt:lpstr>
      <vt:lpstr>'ELECTRICAL WORK'!Print_Titles</vt:lpstr>
      <vt:lpstr>Interior!Print_Titles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dc:creator>
  <cp:lastModifiedBy>V05298</cp:lastModifiedBy>
  <cp:lastPrinted>2024-07-31T10:19:12Z</cp:lastPrinted>
  <dcterms:created xsi:type="dcterms:W3CDTF">2024-05-20T09:37:49Z</dcterms:created>
  <dcterms:modified xsi:type="dcterms:W3CDTF">2025-08-14T10:57:31Z</dcterms:modified>
</cp:coreProperties>
</file>